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E ENTREGA 05 e SMO ENTREGA 01 - FINAL\MEMÓRIA DE CÁLCULO COM VÍNCULO\"/>
    </mc:Choice>
  </mc:AlternateContent>
  <xr:revisionPtr revIDLastSave="0" documentId="13_ncr:1_{251F5FA9-39F3-477E-99EF-18723EE9CE80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Orçamento" sheetId="1" r:id="rId1"/>
    <sheet name="13.4" sheetId="2" r:id="rId2"/>
    <sheet name="13.4.1" sheetId="3" r:id="rId3"/>
    <sheet name="13.4.2" sheetId="4" r:id="rId4"/>
    <sheet name="13.4.3" sheetId="5" r:id="rId5"/>
    <sheet name="13.4.4" sheetId="6" r:id="rId6"/>
    <sheet name="13.4.5" sheetId="7" r:id="rId7"/>
    <sheet name="13.4.6" sheetId="8" r:id="rId8"/>
    <sheet name="13.4.7" sheetId="9" r:id="rId9"/>
    <sheet name="13.4.8" sheetId="10" r:id="rId10"/>
    <sheet name="13.4.9" sheetId="11" r:id="rId11"/>
    <sheet name="13.4.10" sheetId="12" r:id="rId12"/>
    <sheet name="13.4.11" sheetId="13" r:id="rId13"/>
    <sheet name="13.4.12" sheetId="14" r:id="rId14"/>
    <sheet name="13.4.13" sheetId="15" r:id="rId15"/>
    <sheet name="13.4.14" sheetId="16" r:id="rId16"/>
    <sheet name="13.4.15" sheetId="17" r:id="rId17"/>
    <sheet name="13.4.16" sheetId="18" r:id="rId18"/>
    <sheet name="13.4.17" sheetId="19" r:id="rId19"/>
    <sheet name="13.4.18" sheetId="20" r:id="rId20"/>
    <sheet name="13.4.19" sheetId="21" r:id="rId21"/>
    <sheet name="13.4.20" sheetId="22" r:id="rId22"/>
    <sheet name="13.4.21" sheetId="23" r:id="rId23"/>
    <sheet name="13.4.22" sheetId="24" r:id="rId24"/>
    <sheet name="13.4.23" sheetId="25" r:id="rId25"/>
    <sheet name="13.4.24" sheetId="26" r:id="rId26"/>
    <sheet name="13.4.25" sheetId="27" r:id="rId27"/>
    <sheet name="13.4.26" sheetId="28" r:id="rId28"/>
    <sheet name="13.4.27" sheetId="29" r:id="rId29"/>
    <sheet name="13.4.28" sheetId="30" r:id="rId30"/>
    <sheet name="13.4.29" sheetId="31" r:id="rId31"/>
    <sheet name="13.4.30" sheetId="32" r:id="rId32"/>
    <sheet name="13.4.31" sheetId="33" r:id="rId33"/>
    <sheet name="13.4.32" sheetId="34" r:id="rId34"/>
    <sheet name="13.4.33" sheetId="35" r:id="rId35"/>
    <sheet name="13.4.34" sheetId="36" r:id="rId36"/>
    <sheet name="13.4.35" sheetId="37" r:id="rId37"/>
    <sheet name="13.4.36" sheetId="38" r:id="rId38"/>
    <sheet name="13.4.37" sheetId="39" r:id="rId39"/>
    <sheet name="13.4.38" sheetId="40" r:id="rId40"/>
    <sheet name="13.4.39" sheetId="41" r:id="rId41"/>
    <sheet name="13.4.1E" sheetId="42" r:id="rId42"/>
    <sheet name="13.4.2E" sheetId="43" r:id="rId43"/>
    <sheet name="13.4.3E" sheetId="44" r:id="rId44"/>
    <sheet name="13.4.4E" sheetId="45" r:id="rId45"/>
    <sheet name="13.4.5E" sheetId="46" r:id="rId46"/>
    <sheet name="13.4.6E" sheetId="47" r:id="rId47"/>
    <sheet name="13.4.7E" sheetId="48" r:id="rId48"/>
    <sheet name="13.4.8E" sheetId="49" r:id="rId49"/>
    <sheet name="13.4.9E" sheetId="50" r:id="rId50"/>
    <sheet name="13.4.10E" sheetId="51" r:id="rId51"/>
    <sheet name="13.4.11E" sheetId="52" r:id="rId52"/>
    <sheet name="13.4.12E" sheetId="53" r:id="rId53"/>
    <sheet name="13.4.13E" sheetId="54" r:id="rId54"/>
    <sheet name="13.4.14E" sheetId="55" r:id="rId55"/>
    <sheet name="13.4.15E" sheetId="56" r:id="rId56"/>
    <sheet name="13.4.16E" sheetId="57" r:id="rId57"/>
    <sheet name="13.4.17E" sheetId="58" r:id="rId58"/>
    <sheet name="13.4.18E" sheetId="59" r:id="rId59"/>
    <sheet name="13.4.19E" sheetId="60" r:id="rId60"/>
    <sheet name="13.4.20E" sheetId="61" r:id="rId61"/>
    <sheet name="13.4.21E" sheetId="62" r:id="rId62"/>
    <sheet name="13.4.22E" sheetId="63" r:id="rId63"/>
    <sheet name="13.4.23E" sheetId="64" r:id="rId64"/>
    <sheet name="13.4.24E" sheetId="65" r:id="rId65"/>
    <sheet name="13.4.25E" sheetId="66" r:id="rId66"/>
    <sheet name="13.4.26E" sheetId="67" r:id="rId67"/>
    <sheet name="13.4.27E" sheetId="68" r:id="rId68"/>
    <sheet name="13.4.28E" sheetId="69" r:id="rId69"/>
    <sheet name="13.4.29E" sheetId="70" r:id="rId70"/>
    <sheet name="13.4.30E" sheetId="71" r:id="rId71"/>
    <sheet name="13.4.31E" sheetId="72" r:id="rId72"/>
    <sheet name="13.4.32E" sheetId="73" r:id="rId73"/>
    <sheet name="13.4.33E" sheetId="74" r:id="rId74"/>
    <sheet name="13.4.34E" sheetId="75" r:id="rId75"/>
    <sheet name="13.4.35E" sheetId="76" r:id="rId76"/>
    <sheet name="13.4.36E" sheetId="77" r:id="rId77"/>
    <sheet name="13.4.37E" sheetId="78" r:id="rId78"/>
    <sheet name="13.4.38E" sheetId="79" r:id="rId79"/>
    <sheet name="13.4.39E" sheetId="80" r:id="rId8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0" l="1"/>
  <c r="C11" i="80"/>
  <c r="E51" i="79"/>
  <c r="C51" i="79"/>
  <c r="E19" i="78"/>
  <c r="C19" i="78"/>
  <c r="E9" i="77"/>
  <c r="C9" i="77"/>
  <c r="E38" i="76"/>
  <c r="C38" i="76"/>
  <c r="E9" i="75"/>
  <c r="C9" i="75"/>
  <c r="E16" i="74"/>
  <c r="C16" i="74"/>
  <c r="E13" i="73"/>
  <c r="C13" i="73"/>
  <c r="E14" i="72"/>
  <c r="C14" i="72"/>
  <c r="E58" i="71"/>
  <c r="C58" i="71"/>
  <c r="E9" i="70"/>
  <c r="C9" i="70"/>
  <c r="E22" i="69"/>
  <c r="C22" i="69"/>
  <c r="E12" i="68"/>
  <c r="C12" i="68"/>
  <c r="E13" i="67"/>
  <c r="C13" i="67"/>
  <c r="E229" i="66"/>
  <c r="C229" i="66"/>
  <c r="E45" i="65"/>
  <c r="C45" i="65"/>
  <c r="E281" i="64"/>
  <c r="C281" i="64"/>
  <c r="E23" i="63"/>
  <c r="C23" i="63"/>
  <c r="E11" i="62"/>
  <c r="C11" i="62"/>
  <c r="E43" i="61"/>
  <c r="C43" i="61"/>
  <c r="E9" i="60"/>
  <c r="C9" i="60"/>
  <c r="E9" i="59"/>
  <c r="C9" i="59"/>
  <c r="E23" i="58"/>
  <c r="C23" i="58"/>
  <c r="E77" i="57"/>
  <c r="C77" i="57"/>
  <c r="E17" i="56"/>
  <c r="C17" i="56"/>
  <c r="E158" i="55"/>
  <c r="C158" i="55"/>
  <c r="E158" i="54"/>
  <c r="C158" i="54"/>
  <c r="E106" i="53"/>
  <c r="C106" i="53"/>
  <c r="E13" i="52"/>
  <c r="C13" i="52"/>
  <c r="E110" i="51"/>
  <c r="C110" i="51"/>
  <c r="E271" i="50"/>
  <c r="C271" i="50"/>
  <c r="E12" i="49"/>
  <c r="C12" i="49"/>
  <c r="E10" i="48"/>
  <c r="C10" i="48"/>
  <c r="E23" i="47"/>
  <c r="C23" i="47"/>
  <c r="E331" i="46"/>
  <c r="C331" i="46"/>
  <c r="E11" i="45"/>
  <c r="C11" i="45"/>
  <c r="E52" i="44"/>
  <c r="C52" i="44"/>
  <c r="E432" i="43"/>
  <c r="C432" i="43"/>
  <c r="E485" i="42"/>
  <c r="C485" i="42"/>
  <c r="E9" i="41"/>
  <c r="C9" i="41"/>
  <c r="E9" i="40"/>
  <c r="C9" i="40"/>
  <c r="E9" i="39"/>
  <c r="C9" i="39"/>
  <c r="E9" i="38"/>
  <c r="C9" i="38"/>
  <c r="E9" i="37"/>
  <c r="C9" i="37"/>
  <c r="E9" i="36"/>
  <c r="C9" i="36"/>
  <c r="E9" i="35"/>
  <c r="C9" i="35"/>
  <c r="E9" i="34"/>
  <c r="C9" i="34"/>
  <c r="E9" i="33"/>
  <c r="C9" i="33"/>
  <c r="E9" i="32"/>
  <c r="C9" i="32"/>
  <c r="E9" i="31"/>
  <c r="C9" i="31"/>
  <c r="E9" i="30"/>
  <c r="C9" i="30"/>
  <c r="E9" i="29"/>
  <c r="C9" i="29"/>
  <c r="E9" i="28"/>
  <c r="C9" i="28"/>
  <c r="E9" i="27"/>
  <c r="C9" i="27"/>
  <c r="E9" i="26"/>
  <c r="C9" i="26"/>
  <c r="E9" i="25"/>
  <c r="C9" i="25"/>
  <c r="E9" i="24"/>
  <c r="C9" i="24"/>
  <c r="E9" i="23"/>
  <c r="C9" i="23"/>
  <c r="E9" i="22"/>
  <c r="C9" i="22"/>
  <c r="E9" i="21"/>
  <c r="C9" i="21"/>
  <c r="E9" i="20"/>
  <c r="C9" i="20"/>
  <c r="E9" i="19"/>
  <c r="C9" i="19"/>
  <c r="E9" i="18"/>
  <c r="C9" i="18"/>
  <c r="E9" i="17"/>
  <c r="C9" i="17"/>
  <c r="E9" i="16"/>
  <c r="C9" i="16"/>
  <c r="E9" i="15"/>
  <c r="C9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<sst xmlns="http://schemas.openxmlformats.org/spreadsheetml/2006/main" count="16317" uniqueCount="3240">
  <si>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</si>
  <si>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</si>
  <si>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</si>
  <si>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</si>
  <si>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</si>
  <si>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</si>
  <si>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</si>
  <si>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</si>
  <si>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</si>
  <si>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</si>
  <si>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13.4</t>
  </si>
  <si>
    <t>REDE SANITÁRIA</t>
  </si>
  <si>
    <t>13.4.1</t>
  </si>
  <si>
    <t>89711</t>
  </si>
  <si>
    <t>SINAPI</t>
  </si>
  <si>
    <t>TUBO PVC, SERIE NORMAL, ESGOTO PREDIAL, DN 40 MM, FORNECIDO E INSTALADO EM RAMAL DE DESCARGA OU RAMAL DE ESGOTO SANITÁRIO. AF_08/2022</t>
  </si>
  <si>
    <t>m</t>
  </si>
  <si>
    <t>180,99</t>
  </si>
  <si>
    <t>13.4.2</t>
  </si>
  <si>
    <t>89712</t>
  </si>
  <si>
    <t>TUBO PVC, SERIE NORMAL, ESGOTO PREDIAL, DN 50 MM, FORNECIDO E INSTALADO EM RAMAL DE DESCARGA OU RAMAL DE ESGOTO SANITÁRIO. AF_08/2022</t>
  </si>
  <si>
    <t>315,67</t>
  </si>
  <si>
    <t>13.4.3</t>
  </si>
  <si>
    <t>89713</t>
  </si>
  <si>
    <t>TUBO PVC, SERIE NORMAL, ESGOTO PREDIAL, DN 75 MM, FORNECIDO E INSTALADO EM RAMAL DE DESCARGA OU RAMAL DE ESGOTO SANITÁRIO. AF_08/2022</t>
  </si>
  <si>
    <t>53,27</t>
  </si>
  <si>
    <t>13.4.4</t>
  </si>
  <si>
    <t>DR 05.40.0150</t>
  </si>
  <si>
    <t>SCO</t>
  </si>
  <si>
    <t>Tubo de PVC rigido (NBR-7362), tipo Vinilfort ou similar, para coletor de esgoto sanitario, com diametro nominal de 200mm, compreendendo carga e descarga, colocacao na vala, montagem e reaterro ate a geratriz superior do tubo, inclusive anel de borracha. Fornecimento e assentamento.</t>
  </si>
  <si>
    <t>21,74</t>
  </si>
  <si>
    <t>13.4.5</t>
  </si>
  <si>
    <t>89714</t>
  </si>
  <si>
    <t>TUBO PVC, SERIE NORMAL, ESGOTO PREDIAL, DN 100 MM, FORNECIDO E INSTALADO EM RAMAL DE DESCARGA OU RAMAL DE ESGOTO SANITÁRIO. AF_08/2022</t>
  </si>
  <si>
    <t>425,80</t>
  </si>
  <si>
    <t>13.4.6</t>
  </si>
  <si>
    <t>89849</t>
  </si>
  <si>
    <t>TUBO PVC, SERIE NORMAL, ESGOTO PREDIAL, DN 150 MM, FORNECIDO E INSTALADO EM SUBCOLETOR AÉREO DE ESGOTO SANITÁRIO. AF_08/2022</t>
  </si>
  <si>
    <t>60,55</t>
  </si>
  <si>
    <t>13.4.7</t>
  </si>
  <si>
    <t>89576</t>
  </si>
  <si>
    <t>TUBO PVC, SÉRIE R, ÁGUA PLUVIAL, DN 75 MM, FORNECIDO E INSTALADO EM CONDUTORES VERTICAIS DE ÁGUAS PLUVIAIS. AF_06/2022</t>
  </si>
  <si>
    <t>1,75</t>
  </si>
  <si>
    <t>13.4.8</t>
  </si>
  <si>
    <t>89578</t>
  </si>
  <si>
    <t>TUBO PVC, SÉRIE R, ÁGUA PLUVIAL, DN 100 MM, FORNECIDO E INSTALADO EM CONDUTORES VERTICAIS DE ÁGUAS PLUVIAIS. AF_06/2022</t>
  </si>
  <si>
    <t>6,09</t>
  </si>
  <si>
    <t>13.4.9</t>
  </si>
  <si>
    <t>89726</t>
  </si>
  <si>
    <t>JOELHO 45 GRAUS, PVC, SERIE NORMAL, ESGOTO PREDIAL, DN 40 MM, JUNTA SOLDÁVEL, FORNECIDO E INSTALADO EM RAMAL DE DESCARGA OU RAMAL DE ESGOTO SANITÁRIO. AF_08/2022</t>
  </si>
  <si>
    <t>un</t>
  </si>
  <si>
    <t>264,00</t>
  </si>
  <si>
    <t>13.4.10</t>
  </si>
  <si>
    <t>89732</t>
  </si>
  <si>
    <t>JOELHO 45 GRAUS, PVC, SERIE NORMAL, ESGOTO PREDIAL, DN 50 MM, JUNTA ELÁSTICA, FORNECIDO E INSTALADO EM RAMAL DE DESCARGA OU RAMAL DE ESGOTO SANITÁRIO. AF_08/2022</t>
  </si>
  <si>
    <t>103,00</t>
  </si>
  <si>
    <t>13.4.11</t>
  </si>
  <si>
    <t>89739</t>
  </si>
  <si>
    <t>JOELHO 45 GRAUS, PVC, SERIE NORMAL, ESGOTO PREDIAL, DN 75 MM, JUNTA ELÁSTICA, FORNECIDO E INSTALADO EM RAMAL DE DESCARGA OU RAMAL DE ESGOTO SANITÁRIO. AF_08/2022</t>
  </si>
  <si>
    <t>6,00</t>
  </si>
  <si>
    <t>13.4.12</t>
  </si>
  <si>
    <t>89746</t>
  </si>
  <si>
    <t>JOELHO 45 GRAUS, PVC, SERIE NORMAL, ESGOTO PREDIAL, DN 100 MM, JUNTA ELÁSTICA, FORNECIDO E INSTALADO EM RAMAL DE DESCARGA OU RAMAL DE ESGOTO SANITÁRIO. AF_08/2022</t>
  </si>
  <si>
    <t>99,00</t>
  </si>
  <si>
    <t>13.4.13</t>
  </si>
  <si>
    <t>89724</t>
  </si>
  <si>
    <t>JOELHO 90 GRAUS, PVC, SERIE NORMAL, ESGOTO PREDIAL, DN 40 MM, JUNTA SOLDÁVEL, FORNECIDO E INSTALADO EM RAMAL DE DESCARGA OU RAMAL DE ESGOTO SANITÁRIO. AF_08/2022</t>
  </si>
  <si>
    <t>151,00</t>
  </si>
  <si>
    <t>13.4.14</t>
  </si>
  <si>
    <t>89731</t>
  </si>
  <si>
    <t>JOELHO 90 GRAUS, PVC, SERIE NORMAL, ESGOTO PREDIAL, DN 50 MM, JUNTA ELÁSTICA, FORNECIDO E INSTALADO EM RAMAL DE DESCARGA OU RAMAL DE ESGOTO SANITÁRIO. AF_08/2022</t>
  </si>
  <si>
    <t>13.4.15</t>
  </si>
  <si>
    <t>89737</t>
  </si>
  <si>
    <t>JOELHO 90 GRAUS, PVC, SERIE NORMAL, ESGOTO PREDIAL, DN 75 MM, JUNTA ELÁSTICA, FORNECIDO E INSTALADO EM RAMAL DE DESCARGA OU RAMAL DE ESGOTO SANITÁRIO. AF_08/2022</t>
  </si>
  <si>
    <t>10,00</t>
  </si>
  <si>
    <t>13.4.16</t>
  </si>
  <si>
    <t>89744</t>
  </si>
  <si>
    <t>JOELHO 90 GRAUS, PVC, SERIE NORMAL, ESGOTO PREDIAL, DN 100 MM, JUNTA ELÁSTICA, FORNECIDO E INSTALADO EM RAMAL DE DESCARGA OU RAMAL DE ESGOTO SANITÁRIO. AF_08/2022</t>
  </si>
  <si>
    <t>70,00</t>
  </si>
  <si>
    <t>13.4.17</t>
  </si>
  <si>
    <t>89785</t>
  </si>
  <si>
    <t>JUNÇÃO SIMPLES, PVC, SERIE NORMAL, ESGOTO PREDIAL, DN 50 X 50 MM, JUNTA ELÁSTICA, FORNECIDO E INSTALADO EM RAMAL DE DESCARGA OU RAMAL DE ESGOTO SANITÁRIO. AF_08/2022</t>
  </si>
  <si>
    <t>16,00</t>
  </si>
  <si>
    <t>13.4.18</t>
  </si>
  <si>
    <t>104343</t>
  </si>
  <si>
    <t>JUNÇÃO DE REDUÇÃO INVERTIDA, PVC, SÉRIE NORMAL, ESGOTO PREDIAL, DN 75 X 50 MM, JUNTA ELÁSTICA, FORNECIDO E INSTALADO EM RAMAL DE DESCARGA OU RAMAL DE ESGOTO SANITÁRIO. AF_08/2022</t>
  </si>
  <si>
    <t>2,00</t>
  </si>
  <si>
    <t>13.4.19</t>
  </si>
  <si>
    <t>89795</t>
  </si>
  <si>
    <t>JUNÇÃO SIMPLES, PVC, SERIE NORMAL, ESGOTO PREDIAL, DN 75 X 75 MM, JUNTA ELÁSTICA, FORNECIDO E INSTALADO EM RAMAL DE DESCARGA OU RAMAL DE ESGOTO SANITÁRIO. AF_08/2022</t>
  </si>
  <si>
    <t>13.4.20</t>
  </si>
  <si>
    <t>104345</t>
  </si>
  <si>
    <t>JUNÇÃO DE REDUÇÃO INVERTIDA, PVC, SÉRIE NORMAL, ESGOTO PREDIAL, DN 100 X 50 MM, JUNTA ELÁSTICA, FORNECIDO E INSTALADO EM RAMAL DE DESCARGA OU RAMAL DE ESGOTO SANITÁRIO. AF_08/2022</t>
  </si>
  <si>
    <t>36,00</t>
  </si>
  <si>
    <t>13.4.21</t>
  </si>
  <si>
    <t>104347</t>
  </si>
  <si>
    <t>JUNÇÃO DE REDUCAO INVERTIDA, PVC, SÉRIE NORMAL, ESGOTO PREDIAL, DN 100 X 75 MM, JUNTA ELÁSTICA, FORNECIDO E INSTALADO EM RAMAL DE DESCARGA OU RAMAL DE ESGOTO SANITÁRIO. AF_08/2022</t>
  </si>
  <si>
    <t>4,00</t>
  </si>
  <si>
    <t>13.4.22</t>
  </si>
  <si>
    <t>89797</t>
  </si>
  <si>
    <t>JUNÇÃO SIMPLES, PVC, SERIE NORMAL, ESGOTO PREDIAL, DN 100 X 100 MM, JUNTA ELÁSTICA, FORNECIDO E INSTALADO EM RAMAL DE DESCARGA OU RAMAL DE ESGOTO SANITÁRIO. AF_08/2022</t>
  </si>
  <si>
    <t>13.4.23</t>
  </si>
  <si>
    <t>89753</t>
  </si>
  <si>
    <t>LUVA SIMPLES, PVC, SERIE NORMAL, ESGOTO PREDIAL, DN 50 MM, JUNTA ELÁSTICA, FORNECIDO E INSTALADO EM RAMAL DE DESCARGA OU RAMAL DE ESGOTO SANITÁRIO. AF_08/2022</t>
  </si>
  <si>
    <t>274,00</t>
  </si>
  <si>
    <t>13.4.24</t>
  </si>
  <si>
    <t>89774</t>
  </si>
  <si>
    <t>LUVA SIMPLES, PVC, SERIE NORMAL, ESGOTO PREDIAL, DN 75 MM, JUNTA ELÁSTICA, FORNECIDO E INSTALADO EM RAMAL DE DESCARGA OU RAMAL DE ESGOTO SANITÁRIO. AF_08/2022</t>
  </si>
  <si>
    <t>38,00</t>
  </si>
  <si>
    <t>13.4.25</t>
  </si>
  <si>
    <t>89778</t>
  </si>
  <si>
    <t>LUVA SIMPLES, PVC, SERIE NORMAL, ESGOTO PREDIAL, DN 100 MM, JUNTA ELÁSTICA, FORNECIDO E INSTALADO EM RAMAL DE DESCARGA OU RAMAL DE ESGOTO SANITÁRIO. AF_08/2022</t>
  </si>
  <si>
    <t>222,00</t>
  </si>
  <si>
    <t>13.4.26</t>
  </si>
  <si>
    <t>95693</t>
  </si>
  <si>
    <t>LUVA SIMPLES, PVC, SÉRIE NORMAL, ESGOTO PREDIAL, DN 150 MM, JUNTA ELÁSTICA, FORNECIDO E INSTALADO EM SUBCOLETOR AÉREO DE ESGOTO SANITÁRIO. AF_08/2022</t>
  </si>
  <si>
    <t>13.4.27</t>
  </si>
  <si>
    <t>053825</t>
  </si>
  <si>
    <t>SBC</t>
  </si>
  <si>
    <t>REDUCAO EXCENTRICA SERIE NORMAL DN 75x50mm</t>
  </si>
  <si>
    <t>5,00</t>
  </si>
  <si>
    <t>13.4.28</t>
  </si>
  <si>
    <t>104348</t>
  </si>
  <si>
    <t>TERMINAL DE VENTILAÇÃO, PVC, SÉRIE NORMAL, ESGOTO PREDIAL, DN 50 MM, JUNTA SOLDÁVEL, FORNECIDO E INSTALADO EM PRUMADA DE ESGOTO SANITÁRIO OU VENTILAÇÃO. AF_08/2022</t>
  </si>
  <si>
    <t>15,00</t>
  </si>
  <si>
    <t>13.4.29</t>
  </si>
  <si>
    <t>104351</t>
  </si>
  <si>
    <t>TERMINAL DE VENTILAÇÃO, PVC, SÉRIE NORMAL, ESGOTO PREDIAL, DN 75 MM, JUNTA SOLDÁVEL, FORNECIDO E INSTALADO EM PRUMADA DE ESGOTO SANITÁRIO OU VENTILAÇÃO. AF_08/2022</t>
  </si>
  <si>
    <t>13.4.30</t>
  </si>
  <si>
    <t>89784</t>
  </si>
  <si>
    <t>TE, PVC, SERIE NORMAL, ESGOTO PREDIAL, DN 50 X 50 MM, JUNTA ELÁSTICA, FORNECIDO E INSTALADO EM RAMAL DE DESCARGA OU RAMAL DE ESGOTO SANITÁRIO. AF_08/2022</t>
  </si>
  <si>
    <t>51,00</t>
  </si>
  <si>
    <t>13.4.31</t>
  </si>
  <si>
    <t>053403</t>
  </si>
  <si>
    <t>TE REDUCAO PVC ESGOTO COM ANEL DE BORRACHA 75x50mm</t>
  </si>
  <si>
    <t>7,00</t>
  </si>
  <si>
    <t>13.4.32</t>
  </si>
  <si>
    <t>89786</t>
  </si>
  <si>
    <t>TE, PVC, SERIE NORMAL, ESGOTO PREDIAL, DN 75 X 75 MM, JUNTA ELÁSTICA, FORNECIDO E INSTALADO EM RAMAL DE DESCARGA OU RAMAL DE ESGOTO SANITÁRIO. AF_08/2022</t>
  </si>
  <si>
    <t>13.4.33</t>
  </si>
  <si>
    <t>104344</t>
  </si>
  <si>
    <t>TE, PVC, SÉRIE NORMAL, ESGOTO PREDIAL, DN 100 X 50 MM, JUNTA ELÁSTICA, FORNECIDO E INSTALADO EM RAMAL DE DESCARGA OU RAMAL DE ESGOTO SANITÁRIO. AF_08/2022</t>
  </si>
  <si>
    <t>9,00</t>
  </si>
  <si>
    <t>13.4.34</t>
  </si>
  <si>
    <t>89708</t>
  </si>
  <si>
    <t>CAIXA SIFONADA, PVC, DN 150 X 185 X 75 MM, JUNTA ELÁSTICA, FORNECIDA E INSTALADA EM RAMAL DE DESCARGA OU EM RAMAL DE ESGOTO SANITÁRIO. AF_08/2022</t>
  </si>
  <si>
    <t>13.4.35</t>
  </si>
  <si>
    <t>104326</t>
  </si>
  <si>
    <t>RALO SECO CÔNICO, PVC, DN 100 X 40 MM, JUNTA SOLDÁVEL, FORNECIDO E INSTALADO EM RAMAL DE DESCARGA OU EM RAMAL DE ESGOTO SANITÁRIO. AF_08/2022</t>
  </si>
  <si>
    <t>31,00</t>
  </si>
  <si>
    <t>13.4.36</t>
  </si>
  <si>
    <t>15.030.0038-0</t>
  </si>
  <si>
    <t>EMOP</t>
  </si>
  <si>
    <t>REGISTRO EM ESFERA,EM PVC,SOLDAVEL,COM DIAMETRO DE 50MM.FORN ECIMENTO E COLOCACAO 3%-DESGASTE DE FERRAMENTAS E EPI</t>
  </si>
  <si>
    <t>13.4.37</t>
  </si>
  <si>
    <t>COMP_BE_29- O/D</t>
  </si>
  <si>
    <t>Emp</t>
  </si>
  <si>
    <t>VÁLVULA DE ADMISSÃO DE AR 50 MM</t>
  </si>
  <si>
    <t>12,00</t>
  </si>
  <si>
    <t>13.4.38</t>
  </si>
  <si>
    <t>COMP_BE_30- O/D</t>
  </si>
  <si>
    <t>CAIXA SIFONADA PVC 100x140x50mm COM ANTIESPUMA REF: SINAPI (89707)</t>
  </si>
  <si>
    <t>44,00</t>
  </si>
  <si>
    <t>13.4.39</t>
  </si>
  <si>
    <t>COMP_BE_31- O/D</t>
  </si>
  <si>
    <t>CAIXA SIFONADA PVC 150x170x75mm COM ANTIESPUMA REF: SINAPI ( 89708)</t>
  </si>
  <si>
    <t>Resumo do Critério</t>
  </si>
  <si>
    <t>Tipo</t>
  </si>
  <si>
    <t>Elementos</t>
  </si>
  <si>
    <t>Nome do Subcritério</t>
  </si>
  <si>
    <t>Categoria</t>
  </si>
  <si>
    <t>Tubulação (Comprimento)</t>
  </si>
  <si>
    <t/>
  </si>
  <si>
    <t>Adicionar a</t>
  </si>
  <si>
    <t>Seleção</t>
  </si>
  <si>
    <t>Comprimento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</si>
  <si>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</si>
  <si>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</si>
  <si>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</si>
  <si>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</si>
  <si>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</si>
  <si>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</si>
  <si>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</si>
  <si>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Tipos de tubos</t>
  </si>
  <si>
    <t>ESG_Tubo Série Normal</t>
  </si>
  <si>
    <t>Filtro de Parâmetro</t>
  </si>
  <si>
    <t>Comparação</t>
  </si>
  <si>
    <t>Valor</t>
  </si>
  <si>
    <t>Parâmetro</t>
  </si>
  <si>
    <t>Igual a</t>
  </si>
  <si>
    <t>Tubo Série Normal</t>
  </si>
  <si>
    <t>E</t>
  </si>
  <si>
    <t>Instância</t>
  </si>
  <si>
    <t>40,00 mmø</t>
  </si>
  <si>
    <t>Tamanho</t>
  </si>
  <si>
    <t>50,00 mmø</t>
  </si>
  <si>
    <t>75,00 mmø</t>
  </si>
  <si>
    <t>200,00 mmø</t>
  </si>
  <si>
    <t>425,8</t>
  </si>
  <si>
    <t>100,00 mmø</t>
  </si>
  <si>
    <t>150,00 mmø</t>
  </si>
  <si>
    <t>ESG_Tubo Série Reforçada</t>
  </si>
  <si>
    <t>Tubo Série Reforçada</t>
  </si>
  <si>
    <t>264</t>
  </si>
  <si>
    <t>Conexões de tubo (Afastamento)</t>
  </si>
  <si>
    <t>Afastamento</t>
  </si>
  <si>
    <t>ESG_Serie Normal_Joelho 45_90</t>
  </si>
  <si>
    <t>Standard</t>
  </si>
  <si>
    <t>Joelho 45º 40mm, Esgoto Série Normal</t>
  </si>
  <si>
    <t>DarivaBIM: Descrição</t>
  </si>
  <si>
    <t>103</t>
  </si>
  <si>
    <t>Joelho 45º 50mm, Esgoto Série Normal</t>
  </si>
  <si>
    <t>6</t>
  </si>
  <si>
    <t>Joelho 45º 75mm, Esgoto Série Normal</t>
  </si>
  <si>
    <t>99</t>
  </si>
  <si>
    <t>Joelho 45º 100mm, Esgoto Série Normal</t>
  </si>
  <si>
    <t>151</t>
  </si>
  <si>
    <t>Joelho 90º 40mm, Esgoto Série Normal</t>
  </si>
  <si>
    <t>Joelho 90º 50mm, Esgoto Série Normal</t>
  </si>
  <si>
    <t>10</t>
  </si>
  <si>
    <t>Joelho 90º 75mm, Esgoto Série Normal</t>
  </si>
  <si>
    <t>70</t>
  </si>
  <si>
    <t>Joelho 90º 100mm, Esgoto Série Normal</t>
  </si>
  <si>
    <t>16</t>
  </si>
  <si>
    <t>ESG_Serie Normal_Te_Juncao</t>
  </si>
  <si>
    <t>Junção Simples 50 x 50mm, Esgoto Série Normal</t>
  </si>
  <si>
    <t>2</t>
  </si>
  <si>
    <t>Junção Simples 75 x 50mm, Esgoto Série Normal</t>
  </si>
  <si>
    <t>Junção Simples 75 x 75mm, Esgoto Série Normal</t>
  </si>
  <si>
    <t>36</t>
  </si>
  <si>
    <t>Junção Simples 100 x 50mm, Esgoto Série Normal</t>
  </si>
  <si>
    <t>4</t>
  </si>
  <si>
    <t>Junção Simples 100 x 75mm, Esgoto Série Normal</t>
  </si>
  <si>
    <t>Junção Simples 100 x 100mm, Esgoto Série Normal</t>
  </si>
  <si>
    <t>274</t>
  </si>
  <si>
    <t>ESG_Serie Normal_Luva Simples</t>
  </si>
  <si>
    <t>Luva Simples 50mm, Esgoto Série Normal</t>
  </si>
  <si>
    <t>38</t>
  </si>
  <si>
    <t>Luva Simples 75mm, Esgoto Série Normal</t>
  </si>
  <si>
    <t>222</t>
  </si>
  <si>
    <t>Luva Simples 100mm, Esgoto Série Normal</t>
  </si>
  <si>
    <t>Luva Simples 150mm, Esgoto Série Normal</t>
  </si>
  <si>
    <t>5</t>
  </si>
  <si>
    <t>ESG_Serie Normal_Reducao Excentrica</t>
  </si>
  <si>
    <t>Redução Excêntrica 75x50mm, Esgoto Série Normal</t>
  </si>
  <si>
    <t>15</t>
  </si>
  <si>
    <t>ESG_Serie Normal_Terminal de Ventilacao</t>
  </si>
  <si>
    <t>Terminal de Ventilação 50mm, Esgoto Série Normal</t>
  </si>
  <si>
    <t>Terminal de Ventilação 75mm, Esgoto Série Normal</t>
  </si>
  <si>
    <t>51</t>
  </si>
  <si>
    <t>Tê 50 x 50mm, Esgoto Série Normal</t>
  </si>
  <si>
    <t>7</t>
  </si>
  <si>
    <t>Tê 75 x 50mm, Esgoto Série Normal</t>
  </si>
  <si>
    <t>Tê 75 x 75mm, Esgoto Série Normal</t>
  </si>
  <si>
    <t>9</t>
  </si>
  <si>
    <t>Tê 100 x 50mm, Esgoto Série Normal</t>
  </si>
  <si>
    <t>Peças hidrossanitárias (A)</t>
  </si>
  <si>
    <t>A</t>
  </si>
  <si>
    <t>ESG_Caixa Sifonada Montada_150x170x75_7 Entradas</t>
  </si>
  <si>
    <t>Caixa Sifonada - 150x185x75mm</t>
  </si>
  <si>
    <t>31</t>
  </si>
  <si>
    <t>ESG_Ralo Conico</t>
  </si>
  <si>
    <t>Porta grelha prata e grelha inox redondos - 100 x 40</t>
  </si>
  <si>
    <t>Acessórios do tubo (Altura)</t>
  </si>
  <si>
    <t>Altura</t>
  </si>
  <si>
    <t>AF_Registro Esfera VS</t>
  </si>
  <si>
    <t>Roscável - 1 1/2"</t>
  </si>
  <si>
    <t>12</t>
  </si>
  <si>
    <t>ESG_Valvula de Admissão de Ar</t>
  </si>
  <si>
    <t>44</t>
  </si>
  <si>
    <t>ESG_Caixa Sifonada Girafacil</t>
  </si>
  <si>
    <t>100x140x50</t>
  </si>
  <si>
    <t>150x170x75</t>
  </si>
  <si>
    <t>Projeto</t>
  </si>
  <si>
    <t>Vínculo</t>
  </si>
  <si>
    <t>Elemento</t>
  </si>
  <si>
    <t>Id do Revit</t>
  </si>
  <si>
    <t>Totais:</t>
  </si>
  <si>
    <t>BE-PMSa-MOD-HIDRO-CAMARA-BA-000-R</t>
  </si>
  <si>
    <t>27975004</t>
  </si>
  <si>
    <t>27975026</t>
  </si>
  <si>
    <t>27975060</t>
  </si>
  <si>
    <t>27975080</t>
  </si>
  <si>
    <t>27975201</t>
  </si>
  <si>
    <t>27975203</t>
  </si>
  <si>
    <t>27975211</t>
  </si>
  <si>
    <t>27975219</t>
  </si>
  <si>
    <t>27975243</t>
  </si>
  <si>
    <t>27975245</t>
  </si>
  <si>
    <t>27975253</t>
  </si>
  <si>
    <t>27975261</t>
  </si>
  <si>
    <t>27975311</t>
  </si>
  <si>
    <t>27975322</t>
  </si>
  <si>
    <t>27975403</t>
  </si>
  <si>
    <t>27977679</t>
  </si>
  <si>
    <t>27977690</t>
  </si>
  <si>
    <t>27977714</t>
  </si>
  <si>
    <t>27977753</t>
  </si>
  <si>
    <t>27978269</t>
  </si>
  <si>
    <t>27978287</t>
  </si>
  <si>
    <t>27978301</t>
  </si>
  <si>
    <t>27978395</t>
  </si>
  <si>
    <t>27978397</t>
  </si>
  <si>
    <t>27978405</t>
  </si>
  <si>
    <t>27978413</t>
  </si>
  <si>
    <t>27978437</t>
  </si>
  <si>
    <t>27978439</t>
  </si>
  <si>
    <t>27978441</t>
  </si>
  <si>
    <t>27978449</t>
  </si>
  <si>
    <t>27978457</t>
  </si>
  <si>
    <t>27978481</t>
  </si>
  <si>
    <t>27978483</t>
  </si>
  <si>
    <t>27978485</t>
  </si>
  <si>
    <t>27978493</t>
  </si>
  <si>
    <t>27978501</t>
  </si>
  <si>
    <t>27978718</t>
  </si>
  <si>
    <t>27978727</t>
  </si>
  <si>
    <t>27978741</t>
  </si>
  <si>
    <t>27982669</t>
  </si>
  <si>
    <t>27982931</t>
  </si>
  <si>
    <t>27983362</t>
  </si>
  <si>
    <t>27983364</t>
  </si>
  <si>
    <t>27983372</t>
  </si>
  <si>
    <t>27983374</t>
  </si>
  <si>
    <t>27983382</t>
  </si>
  <si>
    <t>27983390</t>
  </si>
  <si>
    <t>27983398</t>
  </si>
  <si>
    <t>27983412</t>
  </si>
  <si>
    <t>27983414</t>
  </si>
  <si>
    <t>27983416</t>
  </si>
  <si>
    <t>27983418</t>
  </si>
  <si>
    <t>27983432</t>
  </si>
  <si>
    <t>27983434</t>
  </si>
  <si>
    <t>27983436</t>
  </si>
  <si>
    <t>27983438</t>
  </si>
  <si>
    <t>27983446</t>
  </si>
  <si>
    <t>27983460</t>
  </si>
  <si>
    <t>27983462</t>
  </si>
  <si>
    <t>27983464</t>
  </si>
  <si>
    <t>27983472</t>
  </si>
  <si>
    <t>27983480</t>
  </si>
  <si>
    <t>27983494</t>
  </si>
  <si>
    <t>27983496</t>
  </si>
  <si>
    <t>27983504</t>
  </si>
  <si>
    <t>27983524</t>
  </si>
  <si>
    <t>27983526</t>
  </si>
  <si>
    <t>27985729</t>
  </si>
  <si>
    <t>27985731</t>
  </si>
  <si>
    <t>27985733</t>
  </si>
  <si>
    <t>27985735</t>
  </si>
  <si>
    <t>27985743</t>
  </si>
  <si>
    <t>27985814</t>
  </si>
  <si>
    <t>28427573</t>
  </si>
  <si>
    <t>28427751</t>
  </si>
  <si>
    <t>28427940</t>
  </si>
  <si>
    <t>28027918</t>
  </si>
  <si>
    <t>28027920</t>
  </si>
  <si>
    <t>28027928</t>
  </si>
  <si>
    <t>28027974</t>
  </si>
  <si>
    <t>28027982</t>
  </si>
  <si>
    <t>28027996</t>
  </si>
  <si>
    <t>28027998</t>
  </si>
  <si>
    <t>28028006</t>
  </si>
  <si>
    <t>28097254</t>
  </si>
  <si>
    <t>28097256</t>
  </si>
  <si>
    <t>28097264</t>
  </si>
  <si>
    <t>28097272</t>
  </si>
  <si>
    <t>28098009</t>
  </si>
  <si>
    <t>28098399</t>
  </si>
  <si>
    <t>28049946</t>
  </si>
  <si>
    <t>28083203</t>
  </si>
  <si>
    <t>28083205</t>
  </si>
  <si>
    <t>28083213</t>
  </si>
  <si>
    <t>28083229</t>
  </si>
  <si>
    <t>28083231</t>
  </si>
  <si>
    <t>28083245</t>
  </si>
  <si>
    <t>28083266</t>
  </si>
  <si>
    <t>28083274</t>
  </si>
  <si>
    <t>28083282</t>
  </si>
  <si>
    <t>28083457</t>
  </si>
  <si>
    <t>28429417</t>
  </si>
  <si>
    <t>28436522</t>
  </si>
  <si>
    <t>28444915</t>
  </si>
  <si>
    <t>28445230</t>
  </si>
  <si>
    <t>28445276</t>
  </si>
  <si>
    <t>28054038</t>
  </si>
  <si>
    <t>28054040</t>
  </si>
  <si>
    <t>28054048</t>
  </si>
  <si>
    <t>28054066</t>
  </si>
  <si>
    <t>28054068</t>
  </si>
  <si>
    <t>28054082</t>
  </si>
  <si>
    <t>28054084</t>
  </si>
  <si>
    <t>28054092</t>
  </si>
  <si>
    <t>28054130</t>
  </si>
  <si>
    <t>28054132</t>
  </si>
  <si>
    <t>28054140</t>
  </si>
  <si>
    <t>28054156</t>
  </si>
  <si>
    <t>28054158</t>
  </si>
  <si>
    <t>28054195</t>
  </si>
  <si>
    <t>28054224</t>
  </si>
  <si>
    <t>28054226</t>
  </si>
  <si>
    <t>28054234</t>
  </si>
  <si>
    <t>28054326</t>
  </si>
  <si>
    <t>28054548</t>
  </si>
  <si>
    <t>28008779</t>
  </si>
  <si>
    <t>28437136</t>
  </si>
  <si>
    <t>28437224</t>
  </si>
  <si>
    <t>28044267</t>
  </si>
  <si>
    <t>28044269</t>
  </si>
  <si>
    <t>28044277</t>
  </si>
  <si>
    <t>28044337</t>
  </si>
  <si>
    <t>28044345</t>
  </si>
  <si>
    <t>28044361</t>
  </si>
  <si>
    <t>28044369</t>
  </si>
  <si>
    <t>28044459</t>
  </si>
  <si>
    <t>28044461</t>
  </si>
  <si>
    <t>28022759</t>
  </si>
  <si>
    <t>28022761</t>
  </si>
  <si>
    <t>28022769</t>
  </si>
  <si>
    <t>28022787</t>
  </si>
  <si>
    <t>28022795</t>
  </si>
  <si>
    <t>28022819</t>
  </si>
  <si>
    <t>28025413</t>
  </si>
  <si>
    <t>28027041</t>
  </si>
  <si>
    <t>28027202</t>
  </si>
  <si>
    <t>28440451</t>
  </si>
  <si>
    <t>28117649</t>
  </si>
  <si>
    <t>28117653</t>
  </si>
  <si>
    <t>28117655</t>
  </si>
  <si>
    <t>28117663</t>
  </si>
  <si>
    <t>28000059</t>
  </si>
  <si>
    <t>28000061</t>
  </si>
  <si>
    <t>28000063</t>
  </si>
  <si>
    <t>28000065</t>
  </si>
  <si>
    <t>28000073</t>
  </si>
  <si>
    <t>28000087</t>
  </si>
  <si>
    <t>28260026</t>
  </si>
  <si>
    <t>28270332</t>
  </si>
  <si>
    <t>28270334</t>
  </si>
  <si>
    <t>28270342</t>
  </si>
  <si>
    <t>28270356</t>
  </si>
  <si>
    <t>28270358</t>
  </si>
  <si>
    <t>28270372</t>
  </si>
  <si>
    <t>28270374</t>
  </si>
  <si>
    <t>28270382</t>
  </si>
  <si>
    <t>28270399</t>
  </si>
  <si>
    <t>28405705</t>
  </si>
  <si>
    <t>28417057</t>
  </si>
  <si>
    <t>28417518</t>
  </si>
  <si>
    <t>28418639</t>
  </si>
  <si>
    <t>28419660</t>
  </si>
  <si>
    <t>28441351</t>
  </si>
  <si>
    <t>28441366</t>
  </si>
  <si>
    <t>27989954</t>
  </si>
  <si>
    <t>27989956</t>
  </si>
  <si>
    <t>27989958</t>
  </si>
  <si>
    <t>27989960</t>
  </si>
  <si>
    <t>27989968</t>
  </si>
  <si>
    <t>27989988</t>
  </si>
  <si>
    <t>27990000</t>
  </si>
  <si>
    <t>27990002</t>
  </si>
  <si>
    <t>27990004</t>
  </si>
  <si>
    <t>27990106</t>
  </si>
  <si>
    <t>27990108</t>
  </si>
  <si>
    <t>27990110</t>
  </si>
  <si>
    <t>27990112</t>
  </si>
  <si>
    <t>27990120</t>
  </si>
  <si>
    <t>27990140</t>
  </si>
  <si>
    <t>27990151</t>
  </si>
  <si>
    <t>27990153</t>
  </si>
  <si>
    <t>27990155</t>
  </si>
  <si>
    <t>27990294</t>
  </si>
  <si>
    <t>27990296</t>
  </si>
  <si>
    <t>27990298</t>
  </si>
  <si>
    <t>27990300</t>
  </si>
  <si>
    <t>27990308</t>
  </si>
  <si>
    <t>27990328</t>
  </si>
  <si>
    <t>27990339</t>
  </si>
  <si>
    <t>27990341</t>
  </si>
  <si>
    <t>27990343</t>
  </si>
  <si>
    <t>27990445</t>
  </si>
  <si>
    <t>27990447</t>
  </si>
  <si>
    <t>27990449</t>
  </si>
  <si>
    <t>27990451</t>
  </si>
  <si>
    <t>27990459</t>
  </si>
  <si>
    <t>27990479</t>
  </si>
  <si>
    <t>27990490</t>
  </si>
  <si>
    <t>27990492</t>
  </si>
  <si>
    <t>27990494</t>
  </si>
  <si>
    <t>28028780</t>
  </si>
  <si>
    <t>28029032</t>
  </si>
  <si>
    <t>28029261</t>
  </si>
  <si>
    <t>28029263</t>
  </si>
  <si>
    <t>28029271</t>
  </si>
  <si>
    <t>28029329</t>
  </si>
  <si>
    <t>28029337</t>
  </si>
  <si>
    <t>28029351</t>
  </si>
  <si>
    <t>28029353</t>
  </si>
  <si>
    <t>28029409</t>
  </si>
  <si>
    <t>28029411</t>
  </si>
  <si>
    <t>28029419</t>
  </si>
  <si>
    <t>28029435</t>
  </si>
  <si>
    <t>28029437</t>
  </si>
  <si>
    <t>28029451</t>
  </si>
  <si>
    <t>28029506</t>
  </si>
  <si>
    <t>28029561</t>
  </si>
  <si>
    <t>28030674</t>
  </si>
  <si>
    <t>28031031</t>
  </si>
  <si>
    <t>28031072</t>
  </si>
  <si>
    <t>28031172</t>
  </si>
  <si>
    <t>28031219</t>
  </si>
  <si>
    <t>28034760</t>
  </si>
  <si>
    <t>28034762</t>
  </si>
  <si>
    <t>28034770</t>
  </si>
  <si>
    <t>28034798</t>
  </si>
  <si>
    <t>28034800</t>
  </si>
  <si>
    <t>28034814</t>
  </si>
  <si>
    <t>28034816</t>
  </si>
  <si>
    <t>28034864</t>
  </si>
  <si>
    <t>28034866</t>
  </si>
  <si>
    <t>28034874</t>
  </si>
  <si>
    <t>28034890</t>
  </si>
  <si>
    <t>28034892</t>
  </si>
  <si>
    <t>28034906</t>
  </si>
  <si>
    <t>28034947</t>
  </si>
  <si>
    <t>28034958</t>
  </si>
  <si>
    <t>28034984</t>
  </si>
  <si>
    <t>28034992</t>
  </si>
  <si>
    <t>28035008</t>
  </si>
  <si>
    <t>28035362</t>
  </si>
  <si>
    <t>28035452</t>
  </si>
  <si>
    <t>28037547</t>
  </si>
  <si>
    <t>28037549</t>
  </si>
  <si>
    <t>28037557</t>
  </si>
  <si>
    <t>28037577</t>
  </si>
  <si>
    <t>28037579</t>
  </si>
  <si>
    <t>28037593</t>
  </si>
  <si>
    <t>28037595</t>
  </si>
  <si>
    <t>28037643</t>
  </si>
  <si>
    <t>28037645</t>
  </si>
  <si>
    <t>28037653</t>
  </si>
  <si>
    <t>28037669</t>
  </si>
  <si>
    <t>28037671</t>
  </si>
  <si>
    <t>28037685</t>
  </si>
  <si>
    <t>28037726</t>
  </si>
  <si>
    <t>28037734</t>
  </si>
  <si>
    <t>28037748</t>
  </si>
  <si>
    <t>28037758</t>
  </si>
  <si>
    <t>28448364</t>
  </si>
  <si>
    <t>28013628</t>
  </si>
  <si>
    <t>28017163</t>
  </si>
  <si>
    <t>28017179</t>
  </si>
  <si>
    <t>28017209</t>
  </si>
  <si>
    <t>28017438</t>
  </si>
  <si>
    <t>28017447</t>
  </si>
  <si>
    <t>28017461</t>
  </si>
  <si>
    <t>28005198</t>
  </si>
  <si>
    <t>28005200</t>
  </si>
  <si>
    <t>28005208</t>
  </si>
  <si>
    <t>28430585</t>
  </si>
  <si>
    <t>28430594</t>
  </si>
  <si>
    <t>27995965</t>
  </si>
  <si>
    <t>27995967</t>
  </si>
  <si>
    <t>27995969</t>
  </si>
  <si>
    <t>27995971</t>
  </si>
  <si>
    <t>27995979</t>
  </si>
  <si>
    <t>27996010</t>
  </si>
  <si>
    <t>27996012</t>
  </si>
  <si>
    <t>27997976</t>
  </si>
  <si>
    <t>27997978</t>
  </si>
  <si>
    <t>27997980</t>
  </si>
  <si>
    <t>27997982</t>
  </si>
  <si>
    <t>27997990</t>
  </si>
  <si>
    <t>27998010</t>
  </si>
  <si>
    <t>27998021</t>
  </si>
  <si>
    <t>27998023</t>
  </si>
  <si>
    <t>27998025</t>
  </si>
  <si>
    <t>27998132</t>
  </si>
  <si>
    <t>27998134</t>
  </si>
  <si>
    <t>27998136</t>
  </si>
  <si>
    <t>27998138</t>
  </si>
  <si>
    <t>27998146</t>
  </si>
  <si>
    <t>28057307</t>
  </si>
  <si>
    <t>28057309</t>
  </si>
  <si>
    <t>28057317</t>
  </si>
  <si>
    <t>28057333</t>
  </si>
  <si>
    <t>28057335</t>
  </si>
  <si>
    <t>28057356</t>
  </si>
  <si>
    <t>28057378</t>
  </si>
  <si>
    <t>28057380</t>
  </si>
  <si>
    <t>28057388</t>
  </si>
  <si>
    <t>28058568</t>
  </si>
  <si>
    <t>28058664</t>
  </si>
  <si>
    <t>28060807</t>
  </si>
  <si>
    <t>28060809</t>
  </si>
  <si>
    <t>28060817</t>
  </si>
  <si>
    <t>28060835</t>
  </si>
  <si>
    <t>28060870</t>
  </si>
  <si>
    <t>28060878</t>
  </si>
  <si>
    <t>28061129</t>
  </si>
  <si>
    <t>28062585</t>
  </si>
  <si>
    <t>28062587</t>
  </si>
  <si>
    <t>28062595</t>
  </si>
  <si>
    <t>28062613</t>
  </si>
  <si>
    <t>28062615</t>
  </si>
  <si>
    <t>28062629</t>
  </si>
  <si>
    <t>28062631</t>
  </si>
  <si>
    <t>28062699</t>
  </si>
  <si>
    <t>28062729</t>
  </si>
  <si>
    <t>28062943</t>
  </si>
  <si>
    <t>28063149</t>
  </si>
  <si>
    <t>28064029</t>
  </si>
  <si>
    <t>28064031</t>
  </si>
  <si>
    <t>28064039</t>
  </si>
  <si>
    <t>28064055</t>
  </si>
  <si>
    <t>28064057</t>
  </si>
  <si>
    <t>28064071</t>
  </si>
  <si>
    <t>28064073</t>
  </si>
  <si>
    <t>28064106</t>
  </si>
  <si>
    <t>28064161</t>
  </si>
  <si>
    <t>28064248</t>
  </si>
  <si>
    <t>28065552</t>
  </si>
  <si>
    <t>28065554</t>
  </si>
  <si>
    <t>28065562</t>
  </si>
  <si>
    <t>28065578</t>
  </si>
  <si>
    <t>28065580</t>
  </si>
  <si>
    <t>28065594</t>
  </si>
  <si>
    <t>28065596</t>
  </si>
  <si>
    <t>28065629</t>
  </si>
  <si>
    <t>28065642</t>
  </si>
  <si>
    <t>28066186</t>
  </si>
  <si>
    <t>28448306</t>
  </si>
  <si>
    <t>28448339</t>
  </si>
  <si>
    <t>27991443</t>
  </si>
  <si>
    <t>27991445</t>
  </si>
  <si>
    <t>27991447</t>
  </si>
  <si>
    <t>27991453</t>
  </si>
  <si>
    <t>27988443</t>
  </si>
  <si>
    <t>27988445</t>
  </si>
  <si>
    <t>27988447</t>
  </si>
  <si>
    <t>27988449</t>
  </si>
  <si>
    <t>27988457</t>
  </si>
  <si>
    <t>27989104</t>
  </si>
  <si>
    <t>27989353</t>
  </si>
  <si>
    <t>27989355</t>
  </si>
  <si>
    <t>27989357</t>
  </si>
  <si>
    <t>27989365</t>
  </si>
  <si>
    <t>27989397</t>
  </si>
  <si>
    <t>27989399</t>
  </si>
  <si>
    <t>27989401</t>
  </si>
  <si>
    <t>27989759</t>
  </si>
  <si>
    <t>27989761</t>
  </si>
  <si>
    <t>27989763</t>
  </si>
  <si>
    <t>27989765</t>
  </si>
  <si>
    <t>27989773</t>
  </si>
  <si>
    <t>27989793</t>
  </si>
  <si>
    <t>27989804</t>
  </si>
  <si>
    <t>27989806</t>
  </si>
  <si>
    <t>27989808</t>
  </si>
  <si>
    <t>28454306</t>
  </si>
  <si>
    <t>28000418</t>
  </si>
  <si>
    <t>28000420</t>
  </si>
  <si>
    <t>28000422</t>
  </si>
  <si>
    <t>28000424</t>
  </si>
  <si>
    <t>28000432</t>
  </si>
  <si>
    <t>28249369</t>
  </si>
  <si>
    <t>28252854</t>
  </si>
  <si>
    <t>28252986</t>
  </si>
  <si>
    <t>28253186</t>
  </si>
  <si>
    <t>28253188</t>
  </si>
  <si>
    <t>28253190</t>
  </si>
  <si>
    <t>28253192</t>
  </si>
  <si>
    <t>28253200</t>
  </si>
  <si>
    <t>28253229</t>
  </si>
  <si>
    <t>28253231</t>
  </si>
  <si>
    <t>28253262</t>
  </si>
  <si>
    <t>28253264</t>
  </si>
  <si>
    <t>28253272</t>
  </si>
  <si>
    <t>28253286</t>
  </si>
  <si>
    <t>28253288</t>
  </si>
  <si>
    <t>28253505</t>
  </si>
  <si>
    <t>28253507</t>
  </si>
  <si>
    <t>28070650</t>
  </si>
  <si>
    <t>28070652</t>
  </si>
  <si>
    <t>28070660</t>
  </si>
  <si>
    <t>28070668</t>
  </si>
  <si>
    <t>28070682</t>
  </si>
  <si>
    <t>28070684</t>
  </si>
  <si>
    <t>28070686</t>
  </si>
  <si>
    <t>28070694</t>
  </si>
  <si>
    <t>28070708</t>
  </si>
  <si>
    <t>28070710</t>
  </si>
  <si>
    <t>28070712</t>
  </si>
  <si>
    <t>28070720</t>
  </si>
  <si>
    <t>28070734</t>
  </si>
  <si>
    <t>28070736</t>
  </si>
  <si>
    <t>28070802</t>
  </si>
  <si>
    <t>28070804</t>
  </si>
  <si>
    <t>28070812</t>
  </si>
  <si>
    <t>28070820</t>
  </si>
  <si>
    <t>28070828</t>
  </si>
  <si>
    <t>28070843</t>
  </si>
  <si>
    <t>28070845</t>
  </si>
  <si>
    <t>28070847</t>
  </si>
  <si>
    <t>28070849</t>
  </si>
  <si>
    <t>28070864</t>
  </si>
  <si>
    <t>28070866</t>
  </si>
  <si>
    <t>28070868</t>
  </si>
  <si>
    <t>28070870</t>
  </si>
  <si>
    <t>28070878</t>
  </si>
  <si>
    <t>28070893</t>
  </si>
  <si>
    <t>28070895</t>
  </si>
  <si>
    <t>28070897</t>
  </si>
  <si>
    <t>28070905</t>
  </si>
  <si>
    <t>28070913</t>
  </si>
  <si>
    <t>28070927</t>
  </si>
  <si>
    <t>28070929</t>
  </si>
  <si>
    <t>28070959</t>
  </si>
  <si>
    <t>28071202</t>
  </si>
  <si>
    <t>28071216</t>
  </si>
  <si>
    <t>28071322</t>
  </si>
  <si>
    <t>28071324</t>
  </si>
  <si>
    <t>28071332</t>
  </si>
  <si>
    <t>28071334</t>
  </si>
  <si>
    <t>28071342</t>
  </si>
  <si>
    <t>28071350</t>
  </si>
  <si>
    <t>28071358</t>
  </si>
  <si>
    <t>28071372</t>
  </si>
  <si>
    <t>28071374</t>
  </si>
  <si>
    <t>28071376</t>
  </si>
  <si>
    <t>28071378</t>
  </si>
  <si>
    <t>28071392</t>
  </si>
  <si>
    <t>28071394</t>
  </si>
  <si>
    <t>28071396</t>
  </si>
  <si>
    <t>28071398</t>
  </si>
  <si>
    <t>28071406</t>
  </si>
  <si>
    <t>28071420</t>
  </si>
  <si>
    <t>28071422</t>
  </si>
  <si>
    <t>28071424</t>
  </si>
  <si>
    <t>28071432</t>
  </si>
  <si>
    <t>28071440</t>
  </si>
  <si>
    <t>28071454</t>
  </si>
  <si>
    <t>28071456</t>
  </si>
  <si>
    <t>28071464</t>
  </si>
  <si>
    <t>28071484</t>
  </si>
  <si>
    <t>28071486</t>
  </si>
  <si>
    <t>28071669</t>
  </si>
  <si>
    <t>28051030</t>
  </si>
  <si>
    <t>28051890</t>
  </si>
  <si>
    <t>28051892</t>
  </si>
  <si>
    <t>28051900</t>
  </si>
  <si>
    <t>28051918</t>
  </si>
  <si>
    <t>28051920</t>
  </si>
  <si>
    <t>28051934</t>
  </si>
  <si>
    <t>28051936</t>
  </si>
  <si>
    <t>28051944</t>
  </si>
  <si>
    <t>28052216</t>
  </si>
  <si>
    <t>28127360</t>
  </si>
  <si>
    <t>28129321</t>
  </si>
  <si>
    <t>28130670</t>
  </si>
  <si>
    <t>28131146</t>
  </si>
  <si>
    <t>27976000</t>
  </si>
  <si>
    <t>27976012</t>
  </si>
  <si>
    <t>27980345</t>
  </si>
  <si>
    <t>27980348</t>
  </si>
  <si>
    <t>27980796</t>
  </si>
  <si>
    <t>27981459</t>
  </si>
  <si>
    <t>27981484</t>
  </si>
  <si>
    <t>27981760</t>
  </si>
  <si>
    <t>27981784</t>
  </si>
  <si>
    <t>27981802</t>
  </si>
  <si>
    <t>27983649</t>
  </si>
  <si>
    <t>27983651</t>
  </si>
  <si>
    <t>27983696</t>
  </si>
  <si>
    <t>27983707</t>
  </si>
  <si>
    <t>27983709</t>
  </si>
  <si>
    <t>27985371</t>
  </si>
  <si>
    <t>27985549</t>
  </si>
  <si>
    <t>27986002</t>
  </si>
  <si>
    <t>27986030</t>
  </si>
  <si>
    <t>27986033</t>
  </si>
  <si>
    <t>28424975</t>
  </si>
  <si>
    <t>28427288</t>
  </si>
  <si>
    <t>28211402</t>
  </si>
  <si>
    <t>28448596</t>
  </si>
  <si>
    <t>28448622</t>
  </si>
  <si>
    <t>28448651</t>
  </si>
  <si>
    <t>28448654</t>
  </si>
  <si>
    <t>28028014</t>
  </si>
  <si>
    <t>28028016</t>
  </si>
  <si>
    <t>28028018</t>
  </si>
  <si>
    <t>28028047</t>
  </si>
  <si>
    <t>28028068</t>
  </si>
  <si>
    <t>28131926</t>
  </si>
  <si>
    <t>28131942</t>
  </si>
  <si>
    <t>28133005</t>
  </si>
  <si>
    <t>28133475</t>
  </si>
  <si>
    <t>28133616</t>
  </si>
  <si>
    <t>28133622</t>
  </si>
  <si>
    <t>28133632</t>
  </si>
  <si>
    <t>28134194</t>
  </si>
  <si>
    <t>28134200</t>
  </si>
  <si>
    <t>28135348</t>
  </si>
  <si>
    <t>28135354</t>
  </si>
  <si>
    <t>28135364</t>
  </si>
  <si>
    <t>28135849</t>
  </si>
  <si>
    <t>28135851</t>
  </si>
  <si>
    <t>28135934</t>
  </si>
  <si>
    <t>28136028</t>
  </si>
  <si>
    <t>28136030</t>
  </si>
  <si>
    <t>28136060</t>
  </si>
  <si>
    <t>28136251</t>
  </si>
  <si>
    <t>28136297</t>
  </si>
  <si>
    <t>28136593</t>
  </si>
  <si>
    <t>28136919</t>
  </si>
  <si>
    <t>28136939</t>
  </si>
  <si>
    <t>28319020</t>
  </si>
  <si>
    <t>28319473</t>
  </si>
  <si>
    <t>28319594</t>
  </si>
  <si>
    <t>28319822</t>
  </si>
  <si>
    <t>28319830</t>
  </si>
  <si>
    <t>28320261</t>
  </si>
  <si>
    <t>28320550</t>
  </si>
  <si>
    <t>28320591</t>
  </si>
  <si>
    <t>28327069</t>
  </si>
  <si>
    <t>28327072</t>
  </si>
  <si>
    <t>28099198</t>
  </si>
  <si>
    <t>28099279</t>
  </si>
  <si>
    <t>28101335</t>
  </si>
  <si>
    <t>28106613</t>
  </si>
  <si>
    <t>28083247</t>
  </si>
  <si>
    <t>28083249</t>
  </si>
  <si>
    <t>28350069</t>
  </si>
  <si>
    <t>28350091</t>
  </si>
  <si>
    <t>28350133</t>
  </si>
  <si>
    <t>28350418</t>
  </si>
  <si>
    <t>28350538</t>
  </si>
  <si>
    <t>28350569</t>
  </si>
  <si>
    <t>28350728</t>
  </si>
  <si>
    <t>28435248</t>
  </si>
  <si>
    <t>28436429</t>
  </si>
  <si>
    <t>28436432</t>
  </si>
  <si>
    <t>28149849</t>
  </si>
  <si>
    <t>28346980</t>
  </si>
  <si>
    <t>28346992</t>
  </si>
  <si>
    <t>28441803</t>
  </si>
  <si>
    <t>28441806</t>
  </si>
  <si>
    <t>28442688</t>
  </si>
  <si>
    <t>28442845</t>
  </si>
  <si>
    <t>28442848</t>
  </si>
  <si>
    <t>28443427</t>
  </si>
  <si>
    <t>28443430</t>
  </si>
  <si>
    <t>28443777</t>
  </si>
  <si>
    <t>28443780</t>
  </si>
  <si>
    <t>28444006</t>
  </si>
  <si>
    <t>28444009</t>
  </si>
  <si>
    <t>28444828</t>
  </si>
  <si>
    <t>28444831</t>
  </si>
  <si>
    <t>28445748</t>
  </si>
  <si>
    <t>28445751</t>
  </si>
  <si>
    <t>28461694</t>
  </si>
  <si>
    <t>28461702</t>
  </si>
  <si>
    <t>28462004</t>
  </si>
  <si>
    <t>28462052</t>
  </si>
  <si>
    <t>28462147</t>
  </si>
  <si>
    <t>28462165</t>
  </si>
  <si>
    <t>28462181</t>
  </si>
  <si>
    <t>28462198</t>
  </si>
  <si>
    <t>28462201</t>
  </si>
  <si>
    <t>28466591</t>
  </si>
  <si>
    <t>28466610</t>
  </si>
  <si>
    <t>28044379</t>
  </si>
  <si>
    <t>28044410</t>
  </si>
  <si>
    <t>28044465</t>
  </si>
  <si>
    <t>27987272</t>
  </si>
  <si>
    <t>27987917</t>
  </si>
  <si>
    <t>27988091</t>
  </si>
  <si>
    <t>27988279</t>
  </si>
  <si>
    <t>28020127</t>
  </si>
  <si>
    <t>28020163</t>
  </si>
  <si>
    <t>28020226</t>
  </si>
  <si>
    <t>28022831</t>
  </si>
  <si>
    <t>28432181</t>
  </si>
  <si>
    <t>28432294</t>
  </si>
  <si>
    <t>28297226</t>
  </si>
  <si>
    <t>28297245</t>
  </si>
  <si>
    <t>28297495</t>
  </si>
  <si>
    <t>28297505</t>
  </si>
  <si>
    <t>28297543</t>
  </si>
  <si>
    <t>28116377</t>
  </si>
  <si>
    <t>28116868</t>
  </si>
  <si>
    <t>28116886</t>
  </si>
  <si>
    <t>28119063</t>
  </si>
  <si>
    <t>28120354</t>
  </si>
  <si>
    <t>28000105</t>
  </si>
  <si>
    <t>28000122</t>
  </si>
  <si>
    <t>28447472</t>
  </si>
  <si>
    <t>28447789</t>
  </si>
  <si>
    <t>28447958</t>
  </si>
  <si>
    <t>28447961</t>
  </si>
  <si>
    <t>28259497</t>
  </si>
  <si>
    <t>28259506</t>
  </si>
  <si>
    <t>28259517</t>
  </si>
  <si>
    <t>28260191</t>
  </si>
  <si>
    <t>28261488</t>
  </si>
  <si>
    <t>28261691</t>
  </si>
  <si>
    <t>28261713</t>
  </si>
  <si>
    <t>28261893</t>
  </si>
  <si>
    <t>28261918</t>
  </si>
  <si>
    <t>28261921</t>
  </si>
  <si>
    <t>28261945</t>
  </si>
  <si>
    <t>28262122</t>
  </si>
  <si>
    <t>28262856</t>
  </si>
  <si>
    <t>28263357</t>
  </si>
  <si>
    <t>28263360</t>
  </si>
  <si>
    <t>28265465</t>
  </si>
  <si>
    <t>28265473</t>
  </si>
  <si>
    <t>28266737</t>
  </si>
  <si>
    <t>28268065</t>
  </si>
  <si>
    <t>28268068</t>
  </si>
  <si>
    <t>28269402</t>
  </si>
  <si>
    <t>28270022</t>
  </si>
  <si>
    <t>28270025</t>
  </si>
  <si>
    <t>28270384</t>
  </si>
  <si>
    <t>28270386</t>
  </si>
  <si>
    <t>28270417</t>
  </si>
  <si>
    <t>28270464</t>
  </si>
  <si>
    <t>28271287</t>
  </si>
  <si>
    <t>28272095</t>
  </si>
  <si>
    <t>28272103</t>
  </si>
  <si>
    <t>28272172</t>
  </si>
  <si>
    <t>28272363</t>
  </si>
  <si>
    <t>28272381</t>
  </si>
  <si>
    <t>28272398</t>
  </si>
  <si>
    <t>28272401</t>
  </si>
  <si>
    <t>28273533</t>
  </si>
  <si>
    <t>28273876</t>
  </si>
  <si>
    <t>28273879</t>
  </si>
  <si>
    <t>28274231</t>
  </si>
  <si>
    <t>28274258</t>
  </si>
  <si>
    <t>28274275</t>
  </si>
  <si>
    <t>28274291</t>
  </si>
  <si>
    <t>28274595</t>
  </si>
  <si>
    <t>28274611</t>
  </si>
  <si>
    <t>28274650</t>
  </si>
  <si>
    <t>28274668</t>
  </si>
  <si>
    <t>28274682</t>
  </si>
  <si>
    <t>28274873</t>
  </si>
  <si>
    <t>28274887</t>
  </si>
  <si>
    <t>28274903</t>
  </si>
  <si>
    <t>28274919</t>
  </si>
  <si>
    <t>28274933</t>
  </si>
  <si>
    <t>28275179</t>
  </si>
  <si>
    <t>28275358</t>
  </si>
  <si>
    <t>28275367</t>
  </si>
  <si>
    <t>28275510</t>
  </si>
  <si>
    <t>28275518</t>
  </si>
  <si>
    <t>28275546</t>
  </si>
  <si>
    <t>28275744</t>
  </si>
  <si>
    <t>28275749</t>
  </si>
  <si>
    <t>28275814</t>
  </si>
  <si>
    <t>28275980</t>
  </si>
  <si>
    <t>28276076</t>
  </si>
  <si>
    <t>28276248</t>
  </si>
  <si>
    <t>28276295</t>
  </si>
  <si>
    <t>28276302</t>
  </si>
  <si>
    <t>28276305</t>
  </si>
  <si>
    <t>28276359</t>
  </si>
  <si>
    <t>28276419</t>
  </si>
  <si>
    <t>28478190</t>
  </si>
  <si>
    <t>28478510</t>
  </si>
  <si>
    <t>28478686</t>
  </si>
  <si>
    <t>28478920</t>
  </si>
  <si>
    <t>28478928</t>
  </si>
  <si>
    <t>28478961</t>
  </si>
  <si>
    <t>28414568</t>
  </si>
  <si>
    <t>28415374</t>
  </si>
  <si>
    <t>28474418</t>
  </si>
  <si>
    <t>28474893</t>
  </si>
  <si>
    <t>28474896</t>
  </si>
  <si>
    <t>27989910</t>
  </si>
  <si>
    <t>27989920</t>
  </si>
  <si>
    <t>27989926</t>
  </si>
  <si>
    <t>27989928</t>
  </si>
  <si>
    <t>27989930</t>
  </si>
  <si>
    <t>27990062</t>
  </si>
  <si>
    <t>27990072</t>
  </si>
  <si>
    <t>27990078</t>
  </si>
  <si>
    <t>27990080</t>
  </si>
  <si>
    <t>27990095</t>
  </si>
  <si>
    <t>27990250</t>
  </si>
  <si>
    <t>27990260</t>
  </si>
  <si>
    <t>27990266</t>
  </si>
  <si>
    <t>27990270</t>
  </si>
  <si>
    <t>27990283</t>
  </si>
  <si>
    <t>27990401</t>
  </si>
  <si>
    <t>27990411</t>
  </si>
  <si>
    <t>27990417</t>
  </si>
  <si>
    <t>27990421</t>
  </si>
  <si>
    <t>28029369</t>
  </si>
  <si>
    <t>28029373</t>
  </si>
  <si>
    <t>28029402</t>
  </si>
  <si>
    <t>28029455</t>
  </si>
  <si>
    <t>28029457</t>
  </si>
  <si>
    <t>28029487</t>
  </si>
  <si>
    <t>28034828</t>
  </si>
  <si>
    <t>28034908</t>
  </si>
  <si>
    <t>28034910</t>
  </si>
  <si>
    <t>28037605</t>
  </si>
  <si>
    <t>28037607</t>
  </si>
  <si>
    <t>28037689</t>
  </si>
  <si>
    <t>28037707</t>
  </si>
  <si>
    <t>28430682</t>
  </si>
  <si>
    <t>28430862</t>
  </si>
  <si>
    <t>28430888</t>
  </si>
  <si>
    <t>28430902</t>
  </si>
  <si>
    <t>28431015</t>
  </si>
  <si>
    <t>27996090</t>
  </si>
  <si>
    <t>27997643</t>
  </si>
  <si>
    <t>27997754</t>
  </si>
  <si>
    <t>28057337</t>
  </si>
  <si>
    <t>28057368</t>
  </si>
  <si>
    <t>28057459</t>
  </si>
  <si>
    <t>28060175</t>
  </si>
  <si>
    <t>28060853</t>
  </si>
  <si>
    <t>28060966</t>
  </si>
  <si>
    <t>28062641</t>
  </si>
  <si>
    <t>28062643</t>
  </si>
  <si>
    <t>28065211</t>
  </si>
  <si>
    <t>28065598</t>
  </si>
  <si>
    <t>28065600</t>
  </si>
  <si>
    <t>28066684</t>
  </si>
  <si>
    <t>28109065</t>
  </si>
  <si>
    <t>28112654</t>
  </si>
  <si>
    <t>28113353</t>
  </si>
  <si>
    <t>28113423</t>
  </si>
  <si>
    <t>28113901</t>
  </si>
  <si>
    <t>28114347</t>
  </si>
  <si>
    <t>28114873</t>
  </si>
  <si>
    <t>28115182</t>
  </si>
  <si>
    <t>28115213</t>
  </si>
  <si>
    <t>28115588</t>
  </si>
  <si>
    <t>27990551</t>
  </si>
  <si>
    <t>27990553</t>
  </si>
  <si>
    <t>27990561</t>
  </si>
  <si>
    <t>27990569</t>
  </si>
  <si>
    <t>27990685</t>
  </si>
  <si>
    <t>27990687</t>
  </si>
  <si>
    <t>27990689</t>
  </si>
  <si>
    <t>27990695</t>
  </si>
  <si>
    <t>27990701</t>
  </si>
  <si>
    <t>27990756</t>
  </si>
  <si>
    <t>27990758</t>
  </si>
  <si>
    <t>27990760</t>
  </si>
  <si>
    <t>27990766</t>
  </si>
  <si>
    <t>27990772</t>
  </si>
  <si>
    <t>27990909</t>
  </si>
  <si>
    <t>27991313</t>
  </si>
  <si>
    <t>28121127</t>
  </si>
  <si>
    <t>28122899</t>
  </si>
  <si>
    <t>27989307</t>
  </si>
  <si>
    <t>27989317</t>
  </si>
  <si>
    <t>27989323</t>
  </si>
  <si>
    <t>27989325</t>
  </si>
  <si>
    <t>27989327</t>
  </si>
  <si>
    <t>28143587</t>
  </si>
  <si>
    <t>28144232</t>
  </si>
  <si>
    <t>28144235</t>
  </si>
  <si>
    <t>28144661</t>
  </si>
  <si>
    <t>28144802</t>
  </si>
  <si>
    <t>28145185</t>
  </si>
  <si>
    <t>28145880</t>
  </si>
  <si>
    <t>28145928</t>
  </si>
  <si>
    <t>28146895</t>
  </si>
  <si>
    <t>27994691</t>
  </si>
  <si>
    <t>27994792</t>
  </si>
  <si>
    <t>27994836</t>
  </si>
  <si>
    <t>27994942</t>
  </si>
  <si>
    <t>27994974</t>
  </si>
  <si>
    <t>28104000</t>
  </si>
  <si>
    <t>28104728</t>
  </si>
  <si>
    <t>28105612</t>
  </si>
  <si>
    <t>28248873</t>
  </si>
  <si>
    <t>28249436</t>
  </si>
  <si>
    <t>28249455</t>
  </si>
  <si>
    <t>28249458</t>
  </si>
  <si>
    <t>28249481</t>
  </si>
  <si>
    <t>28249769</t>
  </si>
  <si>
    <t>28249777</t>
  </si>
  <si>
    <t>28249802</t>
  </si>
  <si>
    <t>28249932</t>
  </si>
  <si>
    <t>28249941</t>
  </si>
  <si>
    <t>28250017</t>
  </si>
  <si>
    <t>28250210</t>
  </si>
  <si>
    <t>28250271</t>
  </si>
  <si>
    <t>28250673</t>
  </si>
  <si>
    <t>28250845</t>
  </si>
  <si>
    <t>28250863</t>
  </si>
  <si>
    <t>28251002</t>
  </si>
  <si>
    <t>28251024</t>
  </si>
  <si>
    <t>28251042</t>
  </si>
  <si>
    <t>28251093</t>
  </si>
  <si>
    <t>28251119</t>
  </si>
  <si>
    <t>28251524</t>
  </si>
  <si>
    <t>28251641</t>
  </si>
  <si>
    <t>28251659</t>
  </si>
  <si>
    <t>28251674</t>
  </si>
  <si>
    <t>28252376</t>
  </si>
  <si>
    <t>28252504</t>
  </si>
  <si>
    <t>28253011</t>
  </si>
  <si>
    <t>28253020</t>
  </si>
  <si>
    <t>28253033</t>
  </si>
  <si>
    <t>28253098</t>
  </si>
  <si>
    <t>28253481</t>
  </si>
  <si>
    <t>28253483</t>
  </si>
  <si>
    <t>28253509</t>
  </si>
  <si>
    <t>28253512</t>
  </si>
  <si>
    <t>28253523</t>
  </si>
  <si>
    <t>28253533</t>
  </si>
  <si>
    <t>28253543</t>
  </si>
  <si>
    <t>28253669</t>
  </si>
  <si>
    <t>28253933</t>
  </si>
  <si>
    <t>28253972</t>
  </si>
  <si>
    <t>28253998</t>
  </si>
  <si>
    <t>28254094</t>
  </si>
  <si>
    <t>28254158</t>
  </si>
  <si>
    <t>28254177</t>
  </si>
  <si>
    <t>28254417</t>
  </si>
  <si>
    <t>28254622</t>
  </si>
  <si>
    <t>28254631</t>
  </si>
  <si>
    <t>28254642</t>
  </si>
  <si>
    <t>28254658</t>
  </si>
  <si>
    <t>28254672</t>
  </si>
  <si>
    <t>28254768</t>
  </si>
  <si>
    <t>28255322</t>
  </si>
  <si>
    <t>28255731</t>
  </si>
  <si>
    <t>28255772</t>
  </si>
  <si>
    <t>28255791</t>
  </si>
  <si>
    <t>28256377</t>
  </si>
  <si>
    <t>28256385</t>
  </si>
  <si>
    <t>28256402</t>
  </si>
  <si>
    <t>28257377</t>
  </si>
  <si>
    <t>28257419</t>
  </si>
  <si>
    <t>28257565</t>
  </si>
  <si>
    <t>28258017</t>
  </si>
  <si>
    <t>28258033</t>
  </si>
  <si>
    <t>28258050</t>
  </si>
  <si>
    <t>28258169</t>
  </si>
  <si>
    <t>28258303</t>
  </si>
  <si>
    <t>28070765</t>
  </si>
  <si>
    <t>28070767</t>
  </si>
  <si>
    <t>28071004</t>
  </si>
  <si>
    <t>28071007</t>
  </si>
  <si>
    <t>28071032</t>
  </si>
  <si>
    <t>28071082</t>
  </si>
  <si>
    <t>28071084</t>
  </si>
  <si>
    <t>28071126</t>
  </si>
  <si>
    <t>28071140</t>
  </si>
  <si>
    <t>28071142</t>
  </si>
  <si>
    <t>28071591</t>
  </si>
  <si>
    <t>28071593</t>
  </si>
  <si>
    <t>28071635</t>
  </si>
  <si>
    <t>28071637</t>
  </si>
  <si>
    <t>28071639</t>
  </si>
  <si>
    <t>28051948</t>
  </si>
  <si>
    <t>28051950</t>
  </si>
  <si>
    <t>28220899</t>
  </si>
  <si>
    <t>28221561</t>
  </si>
  <si>
    <t>28221589</t>
  </si>
  <si>
    <t>28221592</t>
  </si>
  <si>
    <t>28221886</t>
  </si>
  <si>
    <t>28221912</t>
  </si>
  <si>
    <t>28221953</t>
  </si>
  <si>
    <t>28221987</t>
  </si>
  <si>
    <t>28222119</t>
  </si>
  <si>
    <t>28222138</t>
  </si>
  <si>
    <t>28222193</t>
  </si>
  <si>
    <t>28222228</t>
  </si>
  <si>
    <t>28222356</t>
  </si>
  <si>
    <t>28048533</t>
  </si>
  <si>
    <t>28048717</t>
  </si>
  <si>
    <t>28439262</t>
  </si>
  <si>
    <t>27979026</t>
  </si>
  <si>
    <t>27979051</t>
  </si>
  <si>
    <t>27980430</t>
  </si>
  <si>
    <t>27980433</t>
  </si>
  <si>
    <t>27981361</t>
  </si>
  <si>
    <t>27981516</t>
  </si>
  <si>
    <t>27981769</t>
  </si>
  <si>
    <t>27982191</t>
  </si>
  <si>
    <t>27982203</t>
  </si>
  <si>
    <t>27982449</t>
  </si>
  <si>
    <t>27983542</t>
  </si>
  <si>
    <t>27983585</t>
  </si>
  <si>
    <t>27983588</t>
  </si>
  <si>
    <t>27983674</t>
  </si>
  <si>
    <t>27983757</t>
  </si>
  <si>
    <t>28323187</t>
  </si>
  <si>
    <t>28323205</t>
  </si>
  <si>
    <t>28094845</t>
  </si>
  <si>
    <t>28346986</t>
  </si>
  <si>
    <t>28348504</t>
  </si>
  <si>
    <t>28436663</t>
  </si>
  <si>
    <t>28436628</t>
  </si>
  <si>
    <t>28265312</t>
  </si>
  <si>
    <t>28416411</t>
  </si>
  <si>
    <t>27991160</t>
  </si>
  <si>
    <t>27991558</t>
  </si>
  <si>
    <t>28124718</t>
  </si>
  <si>
    <t>28470187</t>
  </si>
  <si>
    <t>28470532</t>
  </si>
  <si>
    <t>28471610</t>
  </si>
  <si>
    <t>28452965</t>
  </si>
  <si>
    <t>27994480</t>
  </si>
  <si>
    <t>27994795</t>
  </si>
  <si>
    <t>28071080</t>
  </si>
  <si>
    <t>28071129</t>
  </si>
  <si>
    <t>28071188</t>
  </si>
  <si>
    <t>28071190</t>
  </si>
  <si>
    <t>28071531</t>
  </si>
  <si>
    <t>28071649</t>
  </si>
  <si>
    <t>28230005</t>
  </si>
  <si>
    <t>28230600</t>
  </si>
  <si>
    <t>28230646</t>
  </si>
  <si>
    <t>28073121</t>
  </si>
  <si>
    <t>28076259</t>
  </si>
  <si>
    <t>28076317</t>
  </si>
  <si>
    <t>28374944</t>
  </si>
  <si>
    <t>28374994</t>
  </si>
  <si>
    <t>28375020</t>
  </si>
  <si>
    <t>28363688</t>
  </si>
  <si>
    <t>28131224</t>
  </si>
  <si>
    <t>28131252</t>
  </si>
  <si>
    <t>27968448</t>
  </si>
  <si>
    <t>27968598</t>
  </si>
  <si>
    <t>27968897</t>
  </si>
  <si>
    <t>27968933</t>
  </si>
  <si>
    <t>27969048</t>
  </si>
  <si>
    <t>27969050</t>
  </si>
  <si>
    <t>27969070</t>
  </si>
  <si>
    <t>27969072</t>
  </si>
  <si>
    <t>27969094</t>
  </si>
  <si>
    <t>27969400</t>
  </si>
  <si>
    <t>27969460</t>
  </si>
  <si>
    <t>27969532</t>
  </si>
  <si>
    <t>27976071</t>
  </si>
  <si>
    <t>27979131</t>
  </si>
  <si>
    <t>27981027</t>
  </si>
  <si>
    <t>27981081</t>
  </si>
  <si>
    <t>27981190</t>
  </si>
  <si>
    <t>27981214</t>
  </si>
  <si>
    <t>27981487</t>
  </si>
  <si>
    <t>27981805</t>
  </si>
  <si>
    <t>27983132</t>
  </si>
  <si>
    <t>27983134</t>
  </si>
  <si>
    <t>27983144</t>
  </si>
  <si>
    <t>27983162</t>
  </si>
  <si>
    <t>27983176</t>
  </si>
  <si>
    <t>27983178</t>
  </si>
  <si>
    <t>27983180</t>
  </si>
  <si>
    <t>27983190</t>
  </si>
  <si>
    <t>27983208</t>
  </si>
  <si>
    <t>27983213</t>
  </si>
  <si>
    <t>27983545</t>
  </si>
  <si>
    <t>27983601</t>
  </si>
  <si>
    <t>27983624</t>
  </si>
  <si>
    <t>27983654</t>
  </si>
  <si>
    <t>27983712</t>
  </si>
  <si>
    <t>27984185</t>
  </si>
  <si>
    <t>27986227</t>
  </si>
  <si>
    <t>27986254</t>
  </si>
  <si>
    <t>27986274</t>
  </si>
  <si>
    <t>27986334</t>
  </si>
  <si>
    <t>28027942</t>
  </si>
  <si>
    <t>28027944</t>
  </si>
  <si>
    <t>28027946</t>
  </si>
  <si>
    <t>28028071</t>
  </si>
  <si>
    <t>28372949</t>
  </si>
  <si>
    <t>28373009</t>
  </si>
  <si>
    <t>28373134</t>
  </si>
  <si>
    <t>28373213</t>
  </si>
  <si>
    <t>28373233</t>
  </si>
  <si>
    <t>28324064</t>
  </si>
  <si>
    <t>28324082</t>
  </si>
  <si>
    <t>28324125</t>
  </si>
  <si>
    <t>28097192</t>
  </si>
  <si>
    <t>28097202</t>
  </si>
  <si>
    <t>28097768</t>
  </si>
  <si>
    <t>28097805</t>
  </si>
  <si>
    <t>28097850</t>
  </si>
  <si>
    <t>28099916</t>
  </si>
  <si>
    <t>28099940</t>
  </si>
  <si>
    <t>28102168</t>
  </si>
  <si>
    <t>28102186</t>
  </si>
  <si>
    <t>28102992</t>
  </si>
  <si>
    <t>28103008</t>
  </si>
  <si>
    <t>28103531</t>
  </si>
  <si>
    <t>28093383</t>
  </si>
  <si>
    <t>28093412</t>
  </si>
  <si>
    <t>28093669</t>
  </si>
  <si>
    <t>28093677</t>
  </si>
  <si>
    <t>28093867</t>
  </si>
  <si>
    <t>28093871</t>
  </si>
  <si>
    <t>28093929</t>
  </si>
  <si>
    <t>28093933</t>
  </si>
  <si>
    <t>28094520</t>
  </si>
  <si>
    <t>28094544</t>
  </si>
  <si>
    <t>28094573</t>
  </si>
  <si>
    <t>28094593</t>
  </si>
  <si>
    <t>28094912</t>
  </si>
  <si>
    <t>28094934</t>
  </si>
  <si>
    <t>28094982</t>
  </si>
  <si>
    <t>28096148</t>
  </si>
  <si>
    <t>28096336</t>
  </si>
  <si>
    <t>28081216</t>
  </si>
  <si>
    <t>28083227</t>
  </si>
  <si>
    <t>28083363</t>
  </si>
  <si>
    <t>28346731</t>
  </si>
  <si>
    <t>28346737</t>
  </si>
  <si>
    <t>28346743</t>
  </si>
  <si>
    <t>28346749</t>
  </si>
  <si>
    <t>28346755</t>
  </si>
  <si>
    <t>28346761</t>
  </si>
  <si>
    <t>28346767</t>
  </si>
  <si>
    <t>28346998</t>
  </si>
  <si>
    <t>28347004</t>
  </si>
  <si>
    <t>28347010</t>
  </si>
  <si>
    <t>28347119</t>
  </si>
  <si>
    <t>28441386</t>
  </si>
  <si>
    <t>28441587</t>
  </si>
  <si>
    <t>28441691</t>
  </si>
  <si>
    <t>28442746</t>
  </si>
  <si>
    <t>28442764</t>
  </si>
  <si>
    <t>28443738</t>
  </si>
  <si>
    <t>28443965</t>
  </si>
  <si>
    <t>28444774</t>
  </si>
  <si>
    <t>28445702</t>
  </si>
  <si>
    <t>28054154</t>
  </si>
  <si>
    <t>28054310</t>
  </si>
  <si>
    <t>28054334</t>
  </si>
  <si>
    <t>28436616</t>
  </si>
  <si>
    <t>28080471</t>
  </si>
  <si>
    <t>28081162</t>
  </si>
  <si>
    <t>28040384</t>
  </si>
  <si>
    <t>28040771</t>
  </si>
  <si>
    <t>28040850</t>
  </si>
  <si>
    <t>28040894</t>
  </si>
  <si>
    <t>28041117</t>
  </si>
  <si>
    <t>28043121</t>
  </si>
  <si>
    <t>28043315</t>
  </si>
  <si>
    <t>28043461</t>
  </si>
  <si>
    <t>28044303</t>
  </si>
  <si>
    <t>28044325</t>
  </si>
  <si>
    <t>28044441</t>
  </si>
  <si>
    <t>27987301</t>
  </si>
  <si>
    <t>28022783</t>
  </si>
  <si>
    <t>28023481</t>
  </si>
  <si>
    <t>28026630</t>
  </si>
  <si>
    <t>28446653</t>
  </si>
  <si>
    <t>28118126</t>
  </si>
  <si>
    <t>28118714</t>
  </si>
  <si>
    <t>28436559</t>
  </si>
  <si>
    <t>28436572</t>
  </si>
  <si>
    <t>28436613</t>
  </si>
  <si>
    <t>28447888</t>
  </si>
  <si>
    <t>28448174</t>
  </si>
  <si>
    <t>28264705</t>
  </si>
  <si>
    <t>28264721</t>
  </si>
  <si>
    <t>28264749</t>
  </si>
  <si>
    <t>28265869</t>
  </si>
  <si>
    <t>28266691</t>
  </si>
  <si>
    <t>28267061</t>
  </si>
  <si>
    <t>28267089</t>
  </si>
  <si>
    <t>28267391</t>
  </si>
  <si>
    <t>28267399</t>
  </si>
  <si>
    <t>28267974</t>
  </si>
  <si>
    <t>28267995</t>
  </si>
  <si>
    <t>28269063</t>
  </si>
  <si>
    <t>28269452</t>
  </si>
  <si>
    <t>28270427</t>
  </si>
  <si>
    <t>28270437</t>
  </si>
  <si>
    <t>28270442</t>
  </si>
  <si>
    <t>28270534</t>
  </si>
  <si>
    <t>28270554</t>
  </si>
  <si>
    <t>28270796</t>
  </si>
  <si>
    <t>28271372</t>
  </si>
  <si>
    <t>28273690</t>
  </si>
  <si>
    <t>28276545</t>
  </si>
  <si>
    <t>28277352</t>
  </si>
  <si>
    <t>28277498</t>
  </si>
  <si>
    <t>28277620</t>
  </si>
  <si>
    <t>28277910</t>
  </si>
  <si>
    <t>28278076</t>
  </si>
  <si>
    <t>28280856</t>
  </si>
  <si>
    <t>28281292</t>
  </si>
  <si>
    <t>28410174</t>
  </si>
  <si>
    <t>28410618</t>
  </si>
  <si>
    <t>28410635</t>
  </si>
  <si>
    <t>28413114</t>
  </si>
  <si>
    <t>28413941</t>
  </si>
  <si>
    <t>28413963</t>
  </si>
  <si>
    <t>28414707</t>
  </si>
  <si>
    <t>28415115</t>
  </si>
  <si>
    <t>28416194</t>
  </si>
  <si>
    <t>28416333</t>
  </si>
  <si>
    <t>28416736</t>
  </si>
  <si>
    <t>28420485</t>
  </si>
  <si>
    <t>28474663</t>
  </si>
  <si>
    <t>28474840</t>
  </si>
  <si>
    <t>27989868</t>
  </si>
  <si>
    <t>27989878</t>
  </si>
  <si>
    <t>27989880</t>
  </si>
  <si>
    <t>27989913</t>
  </si>
  <si>
    <t>27990020</t>
  </si>
  <si>
    <t>27990030</t>
  </si>
  <si>
    <t>27990032</t>
  </si>
  <si>
    <t>27990065</t>
  </si>
  <si>
    <t>27990208</t>
  </si>
  <si>
    <t>27990218</t>
  </si>
  <si>
    <t>27990220</t>
  </si>
  <si>
    <t>27990253</t>
  </si>
  <si>
    <t>27990359</t>
  </si>
  <si>
    <t>27990369</t>
  </si>
  <si>
    <t>27990371</t>
  </si>
  <si>
    <t>27990404</t>
  </si>
  <si>
    <t>28028502</t>
  </si>
  <si>
    <t>28029285</t>
  </si>
  <si>
    <t>28029289</t>
  </si>
  <si>
    <t>28029317</t>
  </si>
  <si>
    <t>28029433</t>
  </si>
  <si>
    <t>28029501</t>
  </si>
  <si>
    <t>28029669</t>
  </si>
  <si>
    <t>28031598</t>
  </si>
  <si>
    <t>28034465</t>
  </si>
  <si>
    <t>28034484</t>
  </si>
  <si>
    <t>28034542</t>
  </si>
  <si>
    <t>28034594</t>
  </si>
  <si>
    <t>28034784</t>
  </si>
  <si>
    <t>28034786</t>
  </si>
  <si>
    <t>28034796</t>
  </si>
  <si>
    <t>28034888</t>
  </si>
  <si>
    <t>28035088</t>
  </si>
  <si>
    <t>28035092</t>
  </si>
  <si>
    <t>28035509</t>
  </si>
  <si>
    <t>28035566</t>
  </si>
  <si>
    <t>28037571</t>
  </si>
  <si>
    <t>28037667</t>
  </si>
  <si>
    <t>28037710</t>
  </si>
  <si>
    <t>28314658</t>
  </si>
  <si>
    <t>28314748</t>
  </si>
  <si>
    <t>28315017</t>
  </si>
  <si>
    <t>28315023</t>
  </si>
  <si>
    <t>28315041</t>
  </si>
  <si>
    <t>28315057</t>
  </si>
  <si>
    <t>28054936</t>
  </si>
  <si>
    <t>28054956</t>
  </si>
  <si>
    <t>28005610</t>
  </si>
  <si>
    <t>28005813</t>
  </si>
  <si>
    <t>28005831</t>
  </si>
  <si>
    <t>28430569</t>
  </si>
  <si>
    <t>28430572</t>
  </si>
  <si>
    <t>27995879</t>
  </si>
  <si>
    <t>27995891</t>
  </si>
  <si>
    <t>27996042</t>
  </si>
  <si>
    <t>27997890</t>
  </si>
  <si>
    <t>28057331</t>
  </si>
  <si>
    <t>28060250</t>
  </si>
  <si>
    <t>28060831</t>
  </si>
  <si>
    <t>28060948</t>
  </si>
  <si>
    <t>28060980</t>
  </si>
  <si>
    <t>28062609</t>
  </si>
  <si>
    <t>28063282</t>
  </si>
  <si>
    <t>28063300</t>
  </si>
  <si>
    <t>28064053</t>
  </si>
  <si>
    <t>28065081</t>
  </si>
  <si>
    <t>28065576</t>
  </si>
  <si>
    <t>28066817</t>
  </si>
  <si>
    <t>28067012</t>
  </si>
  <si>
    <t>28067034</t>
  </si>
  <si>
    <t>28067462</t>
  </si>
  <si>
    <t>28068452</t>
  </si>
  <si>
    <t>28068462</t>
  </si>
  <si>
    <t>28068992</t>
  </si>
  <si>
    <t>28109951</t>
  </si>
  <si>
    <t>28110049</t>
  </si>
  <si>
    <t>28112491</t>
  </si>
  <si>
    <t>28138059</t>
  </si>
  <si>
    <t>28138258</t>
  </si>
  <si>
    <t>28142728</t>
  </si>
  <si>
    <t>28359092</t>
  </si>
  <si>
    <t>28359611</t>
  </si>
  <si>
    <t>28359619</t>
  </si>
  <si>
    <t>28359735</t>
  </si>
  <si>
    <t>28361668</t>
  </si>
  <si>
    <t>28362900</t>
  </si>
  <si>
    <t>28372339</t>
  </si>
  <si>
    <t>27989263</t>
  </si>
  <si>
    <t>27989265</t>
  </si>
  <si>
    <t>27989275</t>
  </si>
  <si>
    <t>27989310</t>
  </si>
  <si>
    <t>27989673</t>
  </si>
  <si>
    <t>27989685</t>
  </si>
  <si>
    <t>28000535</t>
  </si>
  <si>
    <t>28146084</t>
  </si>
  <si>
    <t>28146104</t>
  </si>
  <si>
    <t>28105384</t>
  </si>
  <si>
    <t>28251574</t>
  </si>
  <si>
    <t>28252531</t>
  </si>
  <si>
    <t>28253183</t>
  </si>
  <si>
    <t>28253249</t>
  </si>
  <si>
    <t>28253408</t>
  </si>
  <si>
    <t>28253486</t>
  </si>
  <si>
    <t>28070561</t>
  </si>
  <si>
    <t>28070563</t>
  </si>
  <si>
    <t>28070573</t>
  </si>
  <si>
    <t>28070603</t>
  </si>
  <si>
    <t>28070605</t>
  </si>
  <si>
    <t>28070607</t>
  </si>
  <si>
    <t>28070609</t>
  </si>
  <si>
    <t>28070619</t>
  </si>
  <si>
    <t>28070637</t>
  </si>
  <si>
    <t>28070642</t>
  </si>
  <si>
    <t>28070770</t>
  </si>
  <si>
    <t>28071034</t>
  </si>
  <si>
    <t>28071057</t>
  </si>
  <si>
    <t>28071087</t>
  </si>
  <si>
    <t>28071145</t>
  </si>
  <si>
    <t>28071234</t>
  </si>
  <si>
    <t>28071274</t>
  </si>
  <si>
    <t>28071276</t>
  </si>
  <si>
    <t>28071278</t>
  </si>
  <si>
    <t>28071280</t>
  </si>
  <si>
    <t>28071290</t>
  </si>
  <si>
    <t>28071308</t>
  </si>
  <si>
    <t>28071545</t>
  </si>
  <si>
    <t>28071547</t>
  </si>
  <si>
    <t>28071568</t>
  </si>
  <si>
    <t>28071579</t>
  </si>
  <si>
    <t>28071596</t>
  </si>
  <si>
    <t>28050067</t>
  </si>
  <si>
    <t>28050116</t>
  </si>
  <si>
    <t>28050400</t>
  </si>
  <si>
    <t>28051237</t>
  </si>
  <si>
    <t>28051258</t>
  </si>
  <si>
    <t>28051291</t>
  </si>
  <si>
    <t>28051311</t>
  </si>
  <si>
    <t>28052029</t>
  </si>
  <si>
    <t>28220298</t>
  </si>
  <si>
    <t>28220336</t>
  </si>
  <si>
    <t>28231444</t>
  </si>
  <si>
    <t>28004239</t>
  </si>
  <si>
    <t>27958673</t>
  </si>
  <si>
    <t>28047040</t>
  </si>
  <si>
    <t>28047058</t>
  </si>
  <si>
    <t>28079480</t>
  </si>
  <si>
    <t>28347016</t>
  </si>
  <si>
    <t>28347025</t>
  </si>
  <si>
    <t>28347031</t>
  </si>
  <si>
    <t>28347043</t>
  </si>
  <si>
    <t>28347049</t>
  </si>
  <si>
    <t>28278331</t>
  </si>
  <si>
    <t>28280393</t>
  </si>
  <si>
    <t>28280570</t>
  </si>
  <si>
    <t>28281454</t>
  </si>
  <si>
    <t>28287113</t>
  </si>
  <si>
    <t>28288385</t>
  </si>
  <si>
    <t>28288475</t>
  </si>
  <si>
    <t>28360655</t>
  </si>
  <si>
    <t>28360712</t>
  </si>
  <si>
    <t>28363310</t>
  </si>
  <si>
    <t>28404087</t>
  </si>
  <si>
    <t>28232067</t>
  </si>
  <si>
    <t>28232202</t>
  </si>
  <si>
    <t>28233028</t>
  </si>
  <si>
    <t>28318493</t>
  </si>
  <si>
    <t>28318537</t>
  </si>
  <si>
    <t>28318565</t>
  </si>
  <si>
    <t>28231434</t>
  </si>
  <si>
    <t>28231456</t>
  </si>
  <si>
    <t>27975072</t>
  </si>
  <si>
    <t>27975086</t>
  </si>
  <si>
    <t>27975213</t>
  </si>
  <si>
    <t>27975221</t>
  </si>
  <si>
    <t>27975255</t>
  </si>
  <si>
    <t>27975263</t>
  </si>
  <si>
    <t>27975328</t>
  </si>
  <si>
    <t>27975510</t>
  </si>
  <si>
    <t>27977706</t>
  </si>
  <si>
    <t>27977783</t>
  </si>
  <si>
    <t>27978293</t>
  </si>
  <si>
    <t>27978352</t>
  </si>
  <si>
    <t>27978415</t>
  </si>
  <si>
    <t>27978451</t>
  </si>
  <si>
    <t>27978459</t>
  </si>
  <si>
    <t>27978495</t>
  </si>
  <si>
    <t>27978503</t>
  </si>
  <si>
    <t>27978733</t>
  </si>
  <si>
    <t>27978822</t>
  </si>
  <si>
    <t>27978830</t>
  </si>
  <si>
    <t>27982736</t>
  </si>
  <si>
    <t>27983376</t>
  </si>
  <si>
    <t>27983392</t>
  </si>
  <si>
    <t>27983400</t>
  </si>
  <si>
    <t>27983420</t>
  </si>
  <si>
    <t>27983440</t>
  </si>
  <si>
    <t>27983448</t>
  </si>
  <si>
    <t>27983474</t>
  </si>
  <si>
    <t>27983482</t>
  </si>
  <si>
    <t>27983498</t>
  </si>
  <si>
    <t>27983512</t>
  </si>
  <si>
    <t>27983518</t>
  </si>
  <si>
    <t>27983528</t>
  </si>
  <si>
    <t>27983785</t>
  </si>
  <si>
    <t>27985737</t>
  </si>
  <si>
    <t>27985745</t>
  </si>
  <si>
    <t>27985980</t>
  </si>
  <si>
    <t>28427619</t>
  </si>
  <si>
    <t>28428217</t>
  </si>
  <si>
    <t>28027922</t>
  </si>
  <si>
    <t>28027930</t>
  </si>
  <si>
    <t>28027984</t>
  </si>
  <si>
    <t>28028000</t>
  </si>
  <si>
    <t>28097266</t>
  </si>
  <si>
    <t>28097274</t>
  </si>
  <si>
    <t>28098459</t>
  </si>
  <si>
    <t>28049966</t>
  </si>
  <si>
    <t>28083207</t>
  </si>
  <si>
    <t>28083215</t>
  </si>
  <si>
    <t>28083233</t>
  </si>
  <si>
    <t>28083268</t>
  </si>
  <si>
    <t>28083276</t>
  </si>
  <si>
    <t>28083467</t>
  </si>
  <si>
    <t>28436525</t>
  </si>
  <si>
    <t>28445246</t>
  </si>
  <si>
    <t>28445327</t>
  </si>
  <si>
    <t>28445339</t>
  </si>
  <si>
    <t>28054042</t>
  </si>
  <si>
    <t>28054050</t>
  </si>
  <si>
    <t>28054070</t>
  </si>
  <si>
    <t>28054086</t>
  </si>
  <si>
    <t>28054134</t>
  </si>
  <si>
    <t>28054142</t>
  </si>
  <si>
    <t>28054236</t>
  </si>
  <si>
    <t>28054320</t>
  </si>
  <si>
    <t>28054699</t>
  </si>
  <si>
    <t>28467524</t>
  </si>
  <si>
    <t>28437234</t>
  </si>
  <si>
    <t>28437248</t>
  </si>
  <si>
    <t>28437951</t>
  </si>
  <si>
    <t>28438039</t>
  </si>
  <si>
    <t>28044271</t>
  </si>
  <si>
    <t>28044279</t>
  </si>
  <si>
    <t>28044347</t>
  </si>
  <si>
    <t>28022763</t>
  </si>
  <si>
    <t>28022771</t>
  </si>
  <si>
    <t>28022797</t>
  </si>
  <si>
    <t>28440741</t>
  </si>
  <si>
    <t>28117657</t>
  </si>
  <si>
    <t>28117665</t>
  </si>
  <si>
    <t>28000067</t>
  </si>
  <si>
    <t>28000075</t>
  </si>
  <si>
    <t>28000089</t>
  </si>
  <si>
    <t>28447341</t>
  </si>
  <si>
    <t>28447349</t>
  </si>
  <si>
    <t>28270336</t>
  </si>
  <si>
    <t>28270344</t>
  </si>
  <si>
    <t>28270360</t>
  </si>
  <si>
    <t>28270376</t>
  </si>
  <si>
    <t>28270393</t>
  </si>
  <si>
    <t>28404920</t>
  </si>
  <si>
    <t>28408750</t>
  </si>
  <si>
    <t>28409107</t>
  </si>
  <si>
    <t>28409115</t>
  </si>
  <si>
    <t>28411996</t>
  </si>
  <si>
    <t>28412193</t>
  </si>
  <si>
    <t>28412309</t>
  </si>
  <si>
    <t>28416986</t>
  </si>
  <si>
    <t>28417114</t>
  </si>
  <si>
    <t>28417777</t>
  </si>
  <si>
    <t>28417785</t>
  </si>
  <si>
    <t>28418835</t>
  </si>
  <si>
    <t>28419749</t>
  </si>
  <si>
    <t>28419761</t>
  </si>
  <si>
    <t>28441353</t>
  </si>
  <si>
    <t>28441359</t>
  </si>
  <si>
    <t>28441369</t>
  </si>
  <si>
    <t>28475629</t>
  </si>
  <si>
    <t>27989962</t>
  </si>
  <si>
    <t>27989970</t>
  </si>
  <si>
    <t>27989990</t>
  </si>
  <si>
    <t>27990006</t>
  </si>
  <si>
    <t>27990114</t>
  </si>
  <si>
    <t>27990122</t>
  </si>
  <si>
    <t>27990142</t>
  </si>
  <si>
    <t>27990157</t>
  </si>
  <si>
    <t>27990302</t>
  </si>
  <si>
    <t>27990310</t>
  </si>
  <si>
    <t>27990330</t>
  </si>
  <si>
    <t>27990345</t>
  </si>
  <si>
    <t>27990453</t>
  </si>
  <si>
    <t>27990461</t>
  </si>
  <si>
    <t>27990481</t>
  </si>
  <si>
    <t>27990496</t>
  </si>
  <si>
    <t>28028814</t>
  </si>
  <si>
    <t>28029076</t>
  </si>
  <si>
    <t>28029265</t>
  </si>
  <si>
    <t>28029273</t>
  </si>
  <si>
    <t>28029339</t>
  </si>
  <si>
    <t>28029355</t>
  </si>
  <si>
    <t>28029413</t>
  </si>
  <si>
    <t>28029421</t>
  </si>
  <si>
    <t>28029439</t>
  </si>
  <si>
    <t>28029508</t>
  </si>
  <si>
    <t>28029563</t>
  </si>
  <si>
    <t>28030686</t>
  </si>
  <si>
    <t>28031106</t>
  </si>
  <si>
    <t>28031243</t>
  </si>
  <si>
    <t>28034764</t>
  </si>
  <si>
    <t>28034772</t>
  </si>
  <si>
    <t>28034802</t>
  </si>
  <si>
    <t>28034818</t>
  </si>
  <si>
    <t>28034868</t>
  </si>
  <si>
    <t>28034876</t>
  </si>
  <si>
    <t>28034894</t>
  </si>
  <si>
    <t>28034949</t>
  </si>
  <si>
    <t>28034960</t>
  </si>
  <si>
    <t>28034986</t>
  </si>
  <si>
    <t>28035372</t>
  </si>
  <si>
    <t>28035472</t>
  </si>
  <si>
    <t>28037551</t>
  </si>
  <si>
    <t>28037559</t>
  </si>
  <si>
    <t>28037581</t>
  </si>
  <si>
    <t>28037597</t>
  </si>
  <si>
    <t>28037647</t>
  </si>
  <si>
    <t>28037655</t>
  </si>
  <si>
    <t>28037673</t>
  </si>
  <si>
    <t>28037728</t>
  </si>
  <si>
    <t>28037736</t>
  </si>
  <si>
    <t>28037750</t>
  </si>
  <si>
    <t>28448367</t>
  </si>
  <si>
    <t>28005202</t>
  </si>
  <si>
    <t>28005210</t>
  </si>
  <si>
    <t>28430588</t>
  </si>
  <si>
    <t>28430597</t>
  </si>
  <si>
    <t>27995973</t>
  </si>
  <si>
    <t>27995981</t>
  </si>
  <si>
    <t>27996001</t>
  </si>
  <si>
    <t>27996016</t>
  </si>
  <si>
    <t>27997984</t>
  </si>
  <si>
    <t>27997992</t>
  </si>
  <si>
    <t>27998012</t>
  </si>
  <si>
    <t>27998027</t>
  </si>
  <si>
    <t>27998140</t>
  </si>
  <si>
    <t>27998148</t>
  </si>
  <si>
    <t>28057311</t>
  </si>
  <si>
    <t>28057319</t>
  </si>
  <si>
    <t>28057358</t>
  </si>
  <si>
    <t>28057382</t>
  </si>
  <si>
    <t>28057390</t>
  </si>
  <si>
    <t>28058614</t>
  </si>
  <si>
    <t>28060811</t>
  </si>
  <si>
    <t>28060819</t>
  </si>
  <si>
    <t>28061153</t>
  </si>
  <si>
    <t>28062589</t>
  </si>
  <si>
    <t>28062597</t>
  </si>
  <si>
    <t>28062617</t>
  </si>
  <si>
    <t>28062633</t>
  </si>
  <si>
    <t>28062701</t>
  </si>
  <si>
    <t>28062959</t>
  </si>
  <si>
    <t>28063165</t>
  </si>
  <si>
    <t>28064033</t>
  </si>
  <si>
    <t>28064041</t>
  </si>
  <si>
    <t>28064059</t>
  </si>
  <si>
    <t>28064108</t>
  </si>
  <si>
    <t>28064163</t>
  </si>
  <si>
    <t>28064264</t>
  </si>
  <si>
    <t>28065556</t>
  </si>
  <si>
    <t>28065564</t>
  </si>
  <si>
    <t>28065582</t>
  </si>
  <si>
    <t>28065631</t>
  </si>
  <si>
    <t>28065644</t>
  </si>
  <si>
    <t>28066196</t>
  </si>
  <si>
    <t>28448308</t>
  </si>
  <si>
    <t>28448325</t>
  </si>
  <si>
    <t>28448332</t>
  </si>
  <si>
    <t>28448343</t>
  </si>
  <si>
    <t>27991449</t>
  </si>
  <si>
    <t>27991455</t>
  </si>
  <si>
    <t>27988451</t>
  </si>
  <si>
    <t>27988459</t>
  </si>
  <si>
    <t>27989359</t>
  </si>
  <si>
    <t>27989367</t>
  </si>
  <si>
    <t>27989767</t>
  </si>
  <si>
    <t>27989775</t>
  </si>
  <si>
    <t>27989795</t>
  </si>
  <si>
    <t>27989810</t>
  </si>
  <si>
    <t>28471406</t>
  </si>
  <si>
    <t>28451318</t>
  </si>
  <si>
    <t>28454332</t>
  </si>
  <si>
    <t>28000426</t>
  </si>
  <si>
    <t>28000434</t>
  </si>
  <si>
    <t>28249404</t>
  </si>
  <si>
    <t>28253194</t>
  </si>
  <si>
    <t>28253202</t>
  </si>
  <si>
    <t>28253220</t>
  </si>
  <si>
    <t>28253233</t>
  </si>
  <si>
    <t>28253266</t>
  </si>
  <si>
    <t>28253274</t>
  </si>
  <si>
    <t>28070662</t>
  </si>
  <si>
    <t>28070670</t>
  </si>
  <si>
    <t>28070688</t>
  </si>
  <si>
    <t>28070696</t>
  </si>
  <si>
    <t>28070714</t>
  </si>
  <si>
    <t>28070722</t>
  </si>
  <si>
    <t>28070738</t>
  </si>
  <si>
    <t>28070752</t>
  </si>
  <si>
    <t>28070822</t>
  </si>
  <si>
    <t>28070830</t>
  </si>
  <si>
    <t>28070851</t>
  </si>
  <si>
    <t>28070872</t>
  </si>
  <si>
    <t>28070880</t>
  </si>
  <si>
    <t>28070907</t>
  </si>
  <si>
    <t>28070915</t>
  </si>
  <si>
    <t>28070931</t>
  </si>
  <si>
    <t>28071210</t>
  </si>
  <si>
    <t>28071326</t>
  </si>
  <si>
    <t>28071336</t>
  </si>
  <si>
    <t>28071352</t>
  </si>
  <si>
    <t>28071360</t>
  </si>
  <si>
    <t>28071380</t>
  </si>
  <si>
    <t>28071400</t>
  </si>
  <si>
    <t>28071408</t>
  </si>
  <si>
    <t>28071434</t>
  </si>
  <si>
    <t>28071442</t>
  </si>
  <si>
    <t>28071458</t>
  </si>
  <si>
    <t>28071472</t>
  </si>
  <si>
    <t>28071478</t>
  </si>
  <si>
    <t>28050834</t>
  </si>
  <si>
    <t>28051894</t>
  </si>
  <si>
    <t>28051902</t>
  </si>
  <si>
    <t>28051922</t>
  </si>
  <si>
    <t>28051938</t>
  </si>
  <si>
    <t>28052210</t>
  </si>
  <si>
    <t>28131241</t>
  </si>
  <si>
    <t>27976088</t>
  </si>
  <si>
    <t>27984073</t>
  </si>
  <si>
    <t>28448688</t>
  </si>
  <si>
    <t>28134196</t>
  </si>
  <si>
    <t>28134202</t>
  </si>
  <si>
    <t>28319852</t>
  </si>
  <si>
    <t>28319862</t>
  </si>
  <si>
    <t>28327097</t>
  </si>
  <si>
    <t>28350674</t>
  </si>
  <si>
    <t>28436464</t>
  </si>
  <si>
    <t>28441847</t>
  </si>
  <si>
    <t>28442881</t>
  </si>
  <si>
    <t>28443456</t>
  </si>
  <si>
    <t>28443803</t>
  </si>
  <si>
    <t>28444044</t>
  </si>
  <si>
    <t>28444874</t>
  </si>
  <si>
    <t>28445774</t>
  </si>
  <si>
    <t>28462041</t>
  </si>
  <si>
    <t>28462171</t>
  </si>
  <si>
    <t>28462230</t>
  </si>
  <si>
    <t>28465712</t>
  </si>
  <si>
    <t>28466632</t>
  </si>
  <si>
    <t>28436689</t>
  </si>
  <si>
    <t>27987372</t>
  </si>
  <si>
    <t>28297294</t>
  </si>
  <si>
    <t>28297322</t>
  </si>
  <si>
    <t>28297511</t>
  </si>
  <si>
    <t>28297551</t>
  </si>
  <si>
    <t>28116597</t>
  </si>
  <si>
    <t>28261795</t>
  </si>
  <si>
    <t>28263384</t>
  </si>
  <si>
    <t>28265738</t>
  </si>
  <si>
    <t>28268091</t>
  </si>
  <si>
    <t>28270050</t>
  </si>
  <si>
    <t>28271304</t>
  </si>
  <si>
    <t>28272424</t>
  </si>
  <si>
    <t>28274248</t>
  </si>
  <si>
    <t>28274264</t>
  </si>
  <si>
    <t>28274281</t>
  </si>
  <si>
    <t>28274297</t>
  </si>
  <si>
    <t>28274658</t>
  </si>
  <si>
    <t>28274674</t>
  </si>
  <si>
    <t>28274909</t>
  </si>
  <si>
    <t>28274925</t>
  </si>
  <si>
    <t>28275388</t>
  </si>
  <si>
    <t>28275462</t>
  </si>
  <si>
    <t>28275561</t>
  </si>
  <si>
    <t>28275997</t>
  </si>
  <si>
    <t>28478951</t>
  </si>
  <si>
    <t>28478967</t>
  </si>
  <si>
    <t>28408201</t>
  </si>
  <si>
    <t>28415453</t>
  </si>
  <si>
    <t>28422987</t>
  </si>
  <si>
    <t>28474829</t>
  </si>
  <si>
    <t>27989922</t>
  </si>
  <si>
    <t>27990074</t>
  </si>
  <si>
    <t>27990262</t>
  </si>
  <si>
    <t>27990413</t>
  </si>
  <si>
    <t>28057370</t>
  </si>
  <si>
    <t>28115202</t>
  </si>
  <si>
    <t>27990563</t>
  </si>
  <si>
    <t>27990571</t>
  </si>
  <si>
    <t>27990697</t>
  </si>
  <si>
    <t>27990703</t>
  </si>
  <si>
    <t>27990768</t>
  </si>
  <si>
    <t>27990774</t>
  </si>
  <si>
    <t>27990915</t>
  </si>
  <si>
    <t>27991376</t>
  </si>
  <si>
    <t>27989319</t>
  </si>
  <si>
    <t>28144267</t>
  </si>
  <si>
    <t>28249249</t>
  </si>
  <si>
    <t>28249495</t>
  </si>
  <si>
    <t>28249792</t>
  </si>
  <si>
    <t>28249808</t>
  </si>
  <si>
    <t>28250006</t>
  </si>
  <si>
    <t>28250735</t>
  </si>
  <si>
    <t>28250853</t>
  </si>
  <si>
    <t>28250885</t>
  </si>
  <si>
    <t>28251077</t>
  </si>
  <si>
    <t>28251130</t>
  </si>
  <si>
    <t>28251591</t>
  </si>
  <si>
    <t>28252548</t>
  </si>
  <si>
    <t>28253497</t>
  </si>
  <si>
    <t>28253693</t>
  </si>
  <si>
    <t>28254024</t>
  </si>
  <si>
    <t>28254188</t>
  </si>
  <si>
    <t>28254467</t>
  </si>
  <si>
    <t>28254478</t>
  </si>
  <si>
    <t>28254757</t>
  </si>
  <si>
    <t>28255372</t>
  </si>
  <si>
    <t>28255561</t>
  </si>
  <si>
    <t>28255815</t>
  </si>
  <si>
    <t>28256417</t>
  </si>
  <si>
    <t>28257945</t>
  </si>
  <si>
    <t>28258063</t>
  </si>
  <si>
    <t>28258311</t>
  </si>
  <si>
    <t>28258327</t>
  </si>
  <si>
    <t>28070781</t>
  </si>
  <si>
    <t>28071683</t>
  </si>
  <si>
    <t>28221617</t>
  </si>
  <si>
    <t>28222164</t>
  </si>
  <si>
    <t>28449917</t>
  </si>
  <si>
    <t>27979148</t>
  </si>
  <si>
    <t>28323195</t>
  </si>
  <si>
    <t>28323286</t>
  </si>
  <si>
    <t>28436631</t>
  </si>
  <si>
    <t>28470574</t>
  </si>
  <si>
    <t>28230076</t>
  </si>
  <si>
    <t>28129823</t>
  </si>
  <si>
    <t>27968905</t>
  </si>
  <si>
    <t>27968923</t>
  </si>
  <si>
    <t>27969002</t>
  </si>
  <si>
    <t>27969383</t>
  </si>
  <si>
    <t>27981167</t>
  </si>
  <si>
    <t>27983146</t>
  </si>
  <si>
    <t>27983154</t>
  </si>
  <si>
    <t>27983164</t>
  </si>
  <si>
    <t>28448787</t>
  </si>
  <si>
    <t>28097758</t>
  </si>
  <si>
    <t>28102174</t>
  </si>
  <si>
    <t>28102192</t>
  </si>
  <si>
    <t>28102998</t>
  </si>
  <si>
    <t>28103014</t>
  </si>
  <si>
    <t>28093402</t>
  </si>
  <si>
    <t>28093418</t>
  </si>
  <si>
    <t>28093683</t>
  </si>
  <si>
    <t>28093873</t>
  </si>
  <si>
    <t>28093935</t>
  </si>
  <si>
    <t>28094003</t>
  </si>
  <si>
    <t>28094532</t>
  </si>
  <si>
    <t>28094550</t>
  </si>
  <si>
    <t>28094581</t>
  </si>
  <si>
    <t>28094599</t>
  </si>
  <si>
    <t>28095000</t>
  </si>
  <si>
    <t>28096461</t>
  </si>
  <si>
    <t>28436639</t>
  </si>
  <si>
    <t>28040398</t>
  </si>
  <si>
    <t>28040785</t>
  </si>
  <si>
    <t>27987245</t>
  </si>
  <si>
    <t>28118134</t>
  </si>
  <si>
    <t>28118722</t>
  </si>
  <si>
    <t>28436585</t>
  </si>
  <si>
    <t>28448268</t>
  </si>
  <si>
    <t>28448280</t>
  </si>
  <si>
    <t>28264737</t>
  </si>
  <si>
    <t>28264755</t>
  </si>
  <si>
    <t>28267079</t>
  </si>
  <si>
    <t>28267138</t>
  </si>
  <si>
    <t>28267158</t>
  </si>
  <si>
    <t>28267266</t>
  </si>
  <si>
    <t>28267278</t>
  </si>
  <si>
    <t>28267405</t>
  </si>
  <si>
    <t>28267803</t>
  </si>
  <si>
    <t>28269542</t>
  </si>
  <si>
    <t>28270453</t>
  </si>
  <si>
    <t>28270542</t>
  </si>
  <si>
    <t>28270570</t>
  </si>
  <si>
    <t>28273030</t>
  </si>
  <si>
    <t>28280839</t>
  </si>
  <si>
    <t>28280874</t>
  </si>
  <si>
    <t>28410841</t>
  </si>
  <si>
    <t>28413132</t>
  </si>
  <si>
    <t>28415564</t>
  </si>
  <si>
    <t>28416045</t>
  </si>
  <si>
    <t>28416322</t>
  </si>
  <si>
    <t>28420472</t>
  </si>
  <si>
    <t>28474756</t>
  </si>
  <si>
    <t>27990234</t>
  </si>
  <si>
    <t>27990385</t>
  </si>
  <si>
    <t>28029721</t>
  </si>
  <si>
    <t>28031681</t>
  </si>
  <si>
    <t>28034474</t>
  </si>
  <si>
    <t>28034500</t>
  </si>
  <si>
    <t>28034604</t>
  </si>
  <si>
    <t>28035094</t>
  </si>
  <si>
    <t>28035551</t>
  </si>
  <si>
    <t>28314737</t>
  </si>
  <si>
    <t>28314829</t>
  </si>
  <si>
    <t>28315007</t>
  </si>
  <si>
    <t>28315029</t>
  </si>
  <si>
    <t>28315047</t>
  </si>
  <si>
    <t>28315103</t>
  </si>
  <si>
    <t>28315115</t>
  </si>
  <si>
    <t>28054962</t>
  </si>
  <si>
    <t>28431518</t>
  </si>
  <si>
    <t>28063306</t>
  </si>
  <si>
    <t>28066823</t>
  </si>
  <si>
    <t>28069030</t>
  </si>
  <si>
    <t>28327984</t>
  </si>
  <si>
    <t>28328064</t>
  </si>
  <si>
    <t>28328180</t>
  </si>
  <si>
    <t>28110024</t>
  </si>
  <si>
    <t>28110061</t>
  </si>
  <si>
    <t>28359753</t>
  </si>
  <si>
    <t>27989291</t>
  </si>
  <si>
    <t>28146043</t>
  </si>
  <si>
    <t>28457679</t>
  </si>
  <si>
    <t>28457701</t>
  </si>
  <si>
    <t>28251496</t>
  </si>
  <si>
    <t>28252219</t>
  </si>
  <si>
    <t>28253473</t>
  </si>
  <si>
    <t>28070575</t>
  </si>
  <si>
    <t>28070583</t>
  </si>
  <si>
    <t>28071300</t>
  </si>
  <si>
    <t>28071549</t>
  </si>
  <si>
    <t>28050101</t>
  </si>
  <si>
    <t>28220342</t>
  </si>
  <si>
    <t>27975054</t>
  </si>
  <si>
    <t>27975098</t>
  </si>
  <si>
    <t>27975227</t>
  </si>
  <si>
    <t>27975269</t>
  </si>
  <si>
    <t>27975518</t>
  </si>
  <si>
    <t>27978277</t>
  </si>
  <si>
    <t>27978362</t>
  </si>
  <si>
    <t>27978421</t>
  </si>
  <si>
    <t>27978465</t>
  </si>
  <si>
    <t>27978509</t>
  </si>
  <si>
    <t>27978794</t>
  </si>
  <si>
    <t>27982728</t>
  </si>
  <si>
    <t>27983384</t>
  </si>
  <si>
    <t>27983406</t>
  </si>
  <si>
    <t>27983426</t>
  </si>
  <si>
    <t>27983454</t>
  </si>
  <si>
    <t>27983466</t>
  </si>
  <si>
    <t>27983488</t>
  </si>
  <si>
    <t>27983506</t>
  </si>
  <si>
    <t>27985751</t>
  </si>
  <si>
    <t>27985988</t>
  </si>
  <si>
    <t>28427428</t>
  </si>
  <si>
    <t>28427948</t>
  </si>
  <si>
    <t>28027936</t>
  </si>
  <si>
    <t>28027990</t>
  </si>
  <si>
    <t>28097280</t>
  </si>
  <si>
    <t>28098390</t>
  </si>
  <si>
    <t>28049974</t>
  </si>
  <si>
    <t>28083221</t>
  </si>
  <si>
    <t>28083239</t>
  </si>
  <si>
    <t>28083475</t>
  </si>
  <si>
    <t>28436516</t>
  </si>
  <si>
    <t>28445254</t>
  </si>
  <si>
    <t>28054056</t>
  </si>
  <si>
    <t>28054076</t>
  </si>
  <si>
    <t>28054148</t>
  </si>
  <si>
    <t>28054242</t>
  </si>
  <si>
    <t>28054721</t>
  </si>
  <si>
    <t>28467532</t>
  </si>
  <si>
    <t>28437191</t>
  </si>
  <si>
    <t>28438077</t>
  </si>
  <si>
    <t>28044285</t>
  </si>
  <si>
    <t>28044353</t>
  </si>
  <si>
    <t>28022777</t>
  </si>
  <si>
    <t>28022803</t>
  </si>
  <si>
    <t>28440508</t>
  </si>
  <si>
    <t>28117671</t>
  </si>
  <si>
    <t>28000081</t>
  </si>
  <si>
    <t>28000095</t>
  </si>
  <si>
    <t>28260064</t>
  </si>
  <si>
    <t>28270350</t>
  </si>
  <si>
    <t>28270366</t>
  </si>
  <si>
    <t>28405480</t>
  </si>
  <si>
    <t>28408712</t>
  </si>
  <si>
    <t>28409083</t>
  </si>
  <si>
    <t>28411988</t>
  </si>
  <si>
    <t>28416924</t>
  </si>
  <si>
    <t>28417427</t>
  </si>
  <si>
    <t>28417499</t>
  </si>
  <si>
    <t>28418731</t>
  </si>
  <si>
    <t>28419731</t>
  </si>
  <si>
    <t>28441376</t>
  </si>
  <si>
    <t>28475491</t>
  </si>
  <si>
    <t>27989976</t>
  </si>
  <si>
    <t>27989982</t>
  </si>
  <si>
    <t>27990012</t>
  </si>
  <si>
    <t>27990128</t>
  </si>
  <si>
    <t>27990134</t>
  </si>
  <si>
    <t>27990163</t>
  </si>
  <si>
    <t>27990316</t>
  </si>
  <si>
    <t>27990322</t>
  </si>
  <si>
    <t>27990351</t>
  </si>
  <si>
    <t>27990467</t>
  </si>
  <si>
    <t>27990473</t>
  </si>
  <si>
    <t>27990502</t>
  </si>
  <si>
    <t>28029084</t>
  </si>
  <si>
    <t>28029279</t>
  </si>
  <si>
    <t>28029345</t>
  </si>
  <si>
    <t>28029427</t>
  </si>
  <si>
    <t>28029445</t>
  </si>
  <si>
    <t>28031114</t>
  </si>
  <si>
    <t>28031255</t>
  </si>
  <si>
    <t>28034778</t>
  </si>
  <si>
    <t>28034808</t>
  </si>
  <si>
    <t>28034882</t>
  </si>
  <si>
    <t>28034900</t>
  </si>
  <si>
    <t>28035384</t>
  </si>
  <si>
    <t>28035480</t>
  </si>
  <si>
    <t>28037565</t>
  </si>
  <si>
    <t>28037587</t>
  </si>
  <si>
    <t>28037661</t>
  </si>
  <si>
    <t>28037679</t>
  </si>
  <si>
    <t>28448373</t>
  </si>
  <si>
    <t>28005216</t>
  </si>
  <si>
    <t>27995987</t>
  </si>
  <si>
    <t>27995993</t>
  </si>
  <si>
    <t>27996022</t>
  </si>
  <si>
    <t>27997998</t>
  </si>
  <si>
    <t>27998004</t>
  </si>
  <si>
    <t>27998033</t>
  </si>
  <si>
    <t>27998154</t>
  </si>
  <si>
    <t>27998168</t>
  </si>
  <si>
    <t>28057325</t>
  </si>
  <si>
    <t>28057396</t>
  </si>
  <si>
    <t>28058622</t>
  </si>
  <si>
    <t>28060825</t>
  </si>
  <si>
    <t>28060843</t>
  </si>
  <si>
    <t>28061165</t>
  </si>
  <si>
    <t>28062603</t>
  </si>
  <si>
    <t>28062623</t>
  </si>
  <si>
    <t>28062967</t>
  </si>
  <si>
    <t>28063173</t>
  </si>
  <si>
    <t>28064047</t>
  </si>
  <si>
    <t>28064065</t>
  </si>
  <si>
    <t>28064272</t>
  </si>
  <si>
    <t>28065570</t>
  </si>
  <si>
    <t>28065588</t>
  </si>
  <si>
    <t>28066204</t>
  </si>
  <si>
    <t>28448316</t>
  </si>
  <si>
    <t>28448349</t>
  </si>
  <si>
    <t>27991459</t>
  </si>
  <si>
    <t>27988465</t>
  </si>
  <si>
    <t>27989373</t>
  </si>
  <si>
    <t>27989781</t>
  </si>
  <si>
    <t>27989787</t>
  </si>
  <si>
    <t>27989816</t>
  </si>
  <si>
    <t>28000440</t>
  </si>
  <si>
    <t>28000454</t>
  </si>
  <si>
    <t>28253208</t>
  </si>
  <si>
    <t>28253214</t>
  </si>
  <si>
    <t>28253239</t>
  </si>
  <si>
    <t>28253280</t>
  </si>
  <si>
    <t>28253296</t>
  </si>
  <si>
    <t>28070654</t>
  </si>
  <si>
    <t>28070676</t>
  </si>
  <si>
    <t>28070702</t>
  </si>
  <si>
    <t>28070728</t>
  </si>
  <si>
    <t>28070758</t>
  </si>
  <si>
    <t>28070836</t>
  </si>
  <si>
    <t>28070857</t>
  </si>
  <si>
    <t>28070886</t>
  </si>
  <si>
    <t>28070921</t>
  </si>
  <si>
    <t>28071344</t>
  </si>
  <si>
    <t>28071366</t>
  </si>
  <si>
    <t>28071386</t>
  </si>
  <si>
    <t>28071414</t>
  </si>
  <si>
    <t>28071426</t>
  </si>
  <si>
    <t>28071448</t>
  </si>
  <si>
    <t>28071466</t>
  </si>
  <si>
    <t>28051908</t>
  </si>
  <si>
    <t>28051928</t>
  </si>
  <si>
    <t>28125244</t>
  </si>
  <si>
    <t>27981504</t>
  </si>
  <si>
    <t>27981822</t>
  </si>
  <si>
    <t>27981833</t>
  </si>
  <si>
    <t>27982100</t>
  </si>
  <si>
    <t>27983665</t>
  </si>
  <si>
    <t>27984083</t>
  </si>
  <si>
    <t>27986051</t>
  </si>
  <si>
    <t>27986065</t>
  </si>
  <si>
    <t>28425340</t>
  </si>
  <si>
    <t>28426002</t>
  </si>
  <si>
    <t>28426012</t>
  </si>
  <si>
    <t>28426077</t>
  </si>
  <si>
    <t>28426087</t>
  </si>
  <si>
    <t>28211415</t>
  </si>
  <si>
    <t>28448612</t>
  </si>
  <si>
    <t>28448669</t>
  </si>
  <si>
    <t>28131932</t>
  </si>
  <si>
    <t>28132983</t>
  </si>
  <si>
    <t>28134027</t>
  </si>
  <si>
    <t>28135356</t>
  </si>
  <si>
    <t>28135368</t>
  </si>
  <si>
    <t>28135752</t>
  </si>
  <si>
    <t>28135763</t>
  </si>
  <si>
    <t>28135853</t>
  </si>
  <si>
    <t>28135954</t>
  </si>
  <si>
    <t>28135974</t>
  </si>
  <si>
    <t>28136032</t>
  </si>
  <si>
    <t>28136062</t>
  </si>
  <si>
    <t>28136271</t>
  </si>
  <si>
    <t>28136281</t>
  </si>
  <si>
    <t>28136308</t>
  </si>
  <si>
    <t>28136318</t>
  </si>
  <si>
    <t>28136951</t>
  </si>
  <si>
    <t>28319809</t>
  </si>
  <si>
    <t>28320558</t>
  </si>
  <si>
    <t>28320645</t>
  </si>
  <si>
    <t>28320655</t>
  </si>
  <si>
    <t>28327105</t>
  </si>
  <si>
    <t>28101347</t>
  </si>
  <si>
    <t>28083253</t>
  </si>
  <si>
    <t>28350546</t>
  </si>
  <si>
    <t>28350682</t>
  </si>
  <si>
    <t>28350741</t>
  </si>
  <si>
    <t>28436472</t>
  </si>
  <si>
    <t>28441855</t>
  </si>
  <si>
    <t>28442890</t>
  </si>
  <si>
    <t>28443464</t>
  </si>
  <si>
    <t>28443811</t>
  </si>
  <si>
    <t>28444052</t>
  </si>
  <si>
    <t>28444884</t>
  </si>
  <si>
    <t>28445782</t>
  </si>
  <si>
    <t>28462212</t>
  </si>
  <si>
    <t>28465663</t>
  </si>
  <si>
    <t>28465722</t>
  </si>
  <si>
    <t>28466496</t>
  </si>
  <si>
    <t>27988274</t>
  </si>
  <si>
    <t>28432431</t>
  </si>
  <si>
    <t>28432475</t>
  </si>
  <si>
    <t>28297235</t>
  </si>
  <si>
    <t>28116605</t>
  </si>
  <si>
    <t>28117073</t>
  </si>
  <si>
    <t>28119065</t>
  </si>
  <si>
    <t>28259649</t>
  </si>
  <si>
    <t>28261494</t>
  </si>
  <si>
    <t>28261934</t>
  </si>
  <si>
    <t>28262878</t>
  </si>
  <si>
    <t>28263392</t>
  </si>
  <si>
    <t>28268099</t>
  </si>
  <si>
    <t>28270058</t>
  </si>
  <si>
    <t>28270419</t>
  </si>
  <si>
    <t>28271269</t>
  </si>
  <si>
    <t>28272174</t>
  </si>
  <si>
    <t>28272371</t>
  </si>
  <si>
    <t>28272414</t>
  </si>
  <si>
    <t>28273921</t>
  </si>
  <si>
    <t>28273931</t>
  </si>
  <si>
    <t>28274619</t>
  </si>
  <si>
    <t>28274895</t>
  </si>
  <si>
    <t>28275452</t>
  </si>
  <si>
    <t>28275930</t>
  </si>
  <si>
    <t>28276318</t>
  </si>
  <si>
    <t>28276347</t>
  </si>
  <si>
    <t>28276421</t>
  </si>
  <si>
    <t>28406562</t>
  </si>
  <si>
    <t>28408211</t>
  </si>
  <si>
    <t>28408273</t>
  </si>
  <si>
    <t>28415363</t>
  </si>
  <si>
    <t>28422898</t>
  </si>
  <si>
    <t>28474927</t>
  </si>
  <si>
    <t>28474937</t>
  </si>
  <si>
    <t>27990092</t>
  </si>
  <si>
    <t>28430702</t>
  </si>
  <si>
    <t>28430878</t>
  </si>
  <si>
    <t>28430894</t>
  </si>
  <si>
    <t>28113373</t>
  </si>
  <si>
    <t>28114091</t>
  </si>
  <si>
    <t>28115192</t>
  </si>
  <si>
    <t>27990577</t>
  </si>
  <si>
    <t>27990707</t>
  </si>
  <si>
    <t>27990778</t>
  </si>
  <si>
    <t>27990881</t>
  </si>
  <si>
    <t>27991149</t>
  </si>
  <si>
    <t>27991269</t>
  </si>
  <si>
    <t>27989337</t>
  </si>
  <si>
    <t>28143716</t>
  </si>
  <si>
    <t>28144277</t>
  </si>
  <si>
    <t>28144825</t>
  </si>
  <si>
    <t>28144835</t>
  </si>
  <si>
    <t>28145188</t>
  </si>
  <si>
    <t>28145941</t>
  </si>
  <si>
    <t>28146399</t>
  </si>
  <si>
    <t>27994851</t>
  </si>
  <si>
    <t>27994958</t>
  </si>
  <si>
    <t>28248855</t>
  </si>
  <si>
    <t>28249471</t>
  </si>
  <si>
    <t>28249943</t>
  </si>
  <si>
    <t>28250715</t>
  </si>
  <si>
    <t>28251014</t>
  </si>
  <si>
    <t>28251058</t>
  </si>
  <si>
    <t>28251649</t>
  </si>
  <si>
    <t>28251689</t>
  </si>
  <si>
    <t>28253039</t>
  </si>
  <si>
    <t>28253106</t>
  </si>
  <si>
    <t>28253525</t>
  </si>
  <si>
    <t>28253535</t>
  </si>
  <si>
    <t>28253941</t>
  </si>
  <si>
    <t>28254102</t>
  </si>
  <si>
    <t>28254648</t>
  </si>
  <si>
    <t>28254664</t>
  </si>
  <si>
    <t>28255718</t>
  </si>
  <si>
    <t>28255739</t>
  </si>
  <si>
    <t>28256309</t>
  </si>
  <si>
    <t>28256345</t>
  </si>
  <si>
    <t>28257905</t>
  </si>
  <si>
    <t>28257937</t>
  </si>
  <si>
    <t>28258004</t>
  </si>
  <si>
    <t>28258025</t>
  </si>
  <si>
    <t>28071098</t>
  </si>
  <si>
    <t>28071156</t>
  </si>
  <si>
    <t>28071164</t>
  </si>
  <si>
    <t>28071172</t>
  </si>
  <si>
    <t>28071607</t>
  </si>
  <si>
    <t>28071691</t>
  </si>
  <si>
    <t>28221607</t>
  </si>
  <si>
    <t>28221902</t>
  </si>
  <si>
    <t>28221918</t>
  </si>
  <si>
    <t>28221955</t>
  </si>
  <si>
    <t>28222004</t>
  </si>
  <si>
    <t>28222364</t>
  </si>
  <si>
    <t>28449927</t>
  </si>
  <si>
    <t>27982394</t>
  </si>
  <si>
    <t>28323276</t>
  </si>
  <si>
    <t>28095316</t>
  </si>
  <si>
    <t>28148109</t>
  </si>
  <si>
    <t>28411300</t>
  </si>
  <si>
    <t>27991658</t>
  </si>
  <si>
    <t>28124733</t>
  </si>
  <si>
    <t>28471664</t>
  </si>
  <si>
    <t>28230084</t>
  </si>
  <si>
    <t>28230652</t>
  </si>
  <si>
    <t>27968748</t>
  </si>
  <si>
    <t>27969026</t>
  </si>
  <si>
    <t>27969074</t>
  </si>
  <si>
    <t>27969096</t>
  </si>
  <si>
    <t>27981739</t>
  </si>
  <si>
    <t>27983136</t>
  </si>
  <si>
    <t>27986262</t>
  </si>
  <si>
    <t>28324145</t>
  </si>
  <si>
    <t>28097729</t>
  </si>
  <si>
    <t>28083284</t>
  </si>
  <si>
    <t>28054312</t>
  </si>
  <si>
    <t>28080485</t>
  </si>
  <si>
    <t>28040388</t>
  </si>
  <si>
    <t>28040775</t>
  </si>
  <si>
    <t>28040854</t>
  </si>
  <si>
    <t>28040898</t>
  </si>
  <si>
    <t>28043129</t>
  </si>
  <si>
    <t>28043351</t>
  </si>
  <si>
    <t>28043465</t>
  </si>
  <si>
    <t>27987255</t>
  </si>
  <si>
    <t>28120753</t>
  </si>
  <si>
    <t>28436562</t>
  </si>
  <si>
    <t>28436593</t>
  </si>
  <si>
    <t>28436605</t>
  </si>
  <si>
    <t>28263214</t>
  </si>
  <si>
    <t>28267795</t>
  </si>
  <si>
    <t>28269029</t>
  </si>
  <si>
    <t>28270429</t>
  </si>
  <si>
    <t>28273042</t>
  </si>
  <si>
    <t>28410484</t>
  </si>
  <si>
    <t>28413091</t>
  </si>
  <si>
    <t>28413479</t>
  </si>
  <si>
    <t>28414098</t>
  </si>
  <si>
    <t>28414147</t>
  </si>
  <si>
    <t>28479284</t>
  </si>
  <si>
    <t>27989902</t>
  </si>
  <si>
    <t>27990054</t>
  </si>
  <si>
    <t>27990242</t>
  </si>
  <si>
    <t>27990393</t>
  </si>
  <si>
    <t>28028302</t>
  </si>
  <si>
    <t>28029483</t>
  </si>
  <si>
    <t>28034924</t>
  </si>
  <si>
    <t>28035042</t>
  </si>
  <si>
    <t>28037703</t>
  </si>
  <si>
    <t>28037760</t>
  </si>
  <si>
    <t>27995913</t>
  </si>
  <si>
    <t>27996064</t>
  </si>
  <si>
    <t>28060888</t>
  </si>
  <si>
    <t>28064099</t>
  </si>
  <si>
    <t>28066809</t>
  </si>
  <si>
    <t>28359550</t>
  </si>
  <si>
    <t>28359716</t>
  </si>
  <si>
    <t>27989267</t>
  </si>
  <si>
    <t>28146037</t>
  </si>
  <si>
    <t>28253251</t>
  </si>
  <si>
    <t>28254288</t>
  </si>
  <si>
    <t>28070565</t>
  </si>
  <si>
    <t>28070611</t>
  </si>
  <si>
    <t>28070621</t>
  </si>
  <si>
    <t>28071118</t>
  </si>
  <si>
    <t>28071282</t>
  </si>
  <si>
    <t>28071292</t>
  </si>
  <si>
    <t>28071627</t>
  </si>
  <si>
    <t>28050403</t>
  </si>
  <si>
    <t>28220285</t>
  </si>
  <si>
    <t>28220467</t>
  </si>
  <si>
    <t>28231446</t>
  </si>
  <si>
    <t>28004262</t>
  </si>
  <si>
    <t>28450000</t>
  </si>
  <si>
    <t>28450915</t>
  </si>
  <si>
    <t>28350727</t>
  </si>
  <si>
    <t>28466609</t>
  </si>
  <si>
    <t>28275366</t>
  </si>
  <si>
    <t>28275545</t>
  </si>
  <si>
    <t>28276358</t>
  </si>
  <si>
    <t>28250016</t>
  </si>
  <si>
    <t>28251118</t>
  </si>
  <si>
    <t>28253668</t>
  </si>
  <si>
    <t>28253997</t>
  </si>
  <si>
    <t>28254176</t>
  </si>
  <si>
    <t>28254767</t>
  </si>
  <si>
    <t>28255790</t>
  </si>
  <si>
    <t>28256401</t>
  </si>
  <si>
    <t>28258049</t>
  </si>
  <si>
    <t>28258194</t>
  </si>
  <si>
    <t>28222137</t>
  </si>
  <si>
    <t>27991159</t>
  </si>
  <si>
    <t>27991386</t>
  </si>
  <si>
    <t>28470186</t>
  </si>
  <si>
    <t>28073197</t>
  </si>
  <si>
    <t>28131251</t>
  </si>
  <si>
    <t>27976070</t>
  </si>
  <si>
    <t>28441385</t>
  </si>
  <si>
    <t>28441690</t>
  </si>
  <si>
    <t>28442763</t>
  </si>
  <si>
    <t>28443737</t>
  </si>
  <si>
    <t>28443964</t>
  </si>
  <si>
    <t>28444773</t>
  </si>
  <si>
    <t>28445701</t>
  </si>
  <si>
    <t>27987300</t>
  </si>
  <si>
    <t>28447887</t>
  </si>
  <si>
    <t>28448173</t>
  </si>
  <si>
    <t>28263319</t>
  </si>
  <si>
    <t>28266690</t>
  </si>
  <si>
    <t>28267994</t>
  </si>
  <si>
    <t>28269451</t>
  </si>
  <si>
    <t>28271371</t>
  </si>
  <si>
    <t>28273689</t>
  </si>
  <si>
    <t>28415114</t>
  </si>
  <si>
    <t>28474839</t>
  </si>
  <si>
    <t>27989912</t>
  </si>
  <si>
    <t>27990064</t>
  </si>
  <si>
    <t>27990252</t>
  </si>
  <si>
    <t>27990403</t>
  </si>
  <si>
    <t>28028501</t>
  </si>
  <si>
    <t>28430571</t>
  </si>
  <si>
    <t>28065080</t>
  </si>
  <si>
    <t>28067033</t>
  </si>
  <si>
    <t>27989309</t>
  </si>
  <si>
    <t>28146103</t>
  </si>
  <si>
    <t>28251573</t>
  </si>
  <si>
    <t>28252530</t>
  </si>
  <si>
    <t>28253485</t>
  </si>
  <si>
    <t>28070769</t>
  </si>
  <si>
    <t>28220966</t>
  </si>
  <si>
    <t>28047057</t>
  </si>
  <si>
    <t>27979130</t>
  </si>
  <si>
    <t>27983544</t>
  </si>
  <si>
    <t>28094933</t>
  </si>
  <si>
    <t>28416735</t>
  </si>
  <si>
    <t>27969531</t>
  </si>
  <si>
    <t>27981175</t>
  </si>
  <si>
    <t>27981189</t>
  </si>
  <si>
    <t>27983212</t>
  </si>
  <si>
    <t>28097849</t>
  </si>
  <si>
    <t>28100406</t>
  </si>
  <si>
    <t>28096389</t>
  </si>
  <si>
    <t>28436615</t>
  </si>
  <si>
    <t>28436571</t>
  </si>
  <si>
    <t>28410634</t>
  </si>
  <si>
    <t>28416332</t>
  </si>
  <si>
    <t>28420484</t>
  </si>
  <si>
    <t>28067506</t>
  </si>
  <si>
    <t>28070641</t>
  </si>
  <si>
    <t>28071557</t>
  </si>
  <si>
    <t>28071567</t>
  </si>
  <si>
    <t>28125247</t>
  </si>
  <si>
    <t>28125447</t>
  </si>
  <si>
    <t>27976090</t>
  </si>
  <si>
    <t>27980353</t>
  </si>
  <si>
    <t>27981507</t>
  </si>
  <si>
    <t>27981825</t>
  </si>
  <si>
    <t>27981835</t>
  </si>
  <si>
    <t>27983667</t>
  </si>
  <si>
    <t>27984075</t>
  </si>
  <si>
    <t>27984085</t>
  </si>
  <si>
    <t>27986084</t>
  </si>
  <si>
    <t>27986110</t>
  </si>
  <si>
    <t>28424719</t>
  </si>
  <si>
    <t>28425343</t>
  </si>
  <si>
    <t>28425774</t>
  </si>
  <si>
    <t>28426004</t>
  </si>
  <si>
    <t>28426035</t>
  </si>
  <si>
    <t>28426079</t>
  </si>
  <si>
    <t>28426107</t>
  </si>
  <si>
    <t>28426155</t>
  </si>
  <si>
    <t>28426225</t>
  </si>
  <si>
    <t>28426257</t>
  </si>
  <si>
    <t>28426285</t>
  </si>
  <si>
    <t>28211417</t>
  </si>
  <si>
    <t>28448614</t>
  </si>
  <si>
    <t>28448659</t>
  </si>
  <si>
    <t>28448690</t>
  </si>
  <si>
    <t>28448705</t>
  </si>
  <si>
    <t>28473229</t>
  </si>
  <si>
    <t>28473254</t>
  </si>
  <si>
    <t>28473278</t>
  </si>
  <si>
    <t>28134204</t>
  </si>
  <si>
    <t>28134342</t>
  </si>
  <si>
    <t>28135755</t>
  </si>
  <si>
    <t>28135785</t>
  </si>
  <si>
    <t>28135957</t>
  </si>
  <si>
    <t>28135976</t>
  </si>
  <si>
    <t>28136273</t>
  </si>
  <si>
    <t>28136284</t>
  </si>
  <si>
    <t>28136310</t>
  </si>
  <si>
    <t>28136321</t>
  </si>
  <si>
    <t>28136953</t>
  </si>
  <si>
    <t>28319811</t>
  </si>
  <si>
    <t>28319854</t>
  </si>
  <si>
    <t>28319864</t>
  </si>
  <si>
    <t>28320560</t>
  </si>
  <si>
    <t>28320647</t>
  </si>
  <si>
    <t>28327077</t>
  </si>
  <si>
    <t>28327099</t>
  </si>
  <si>
    <t>28101350</t>
  </si>
  <si>
    <t>28449624</t>
  </si>
  <si>
    <t>28083255</t>
  </si>
  <si>
    <t>28350548</t>
  </si>
  <si>
    <t>28350676</t>
  </si>
  <si>
    <t>28350685</t>
  </si>
  <si>
    <t>28350733</t>
  </si>
  <si>
    <t>28350743</t>
  </si>
  <si>
    <t>28436435</t>
  </si>
  <si>
    <t>28436466</t>
  </si>
  <si>
    <t>28436475</t>
  </si>
  <si>
    <t>28346982</t>
  </si>
  <si>
    <t>28346994</t>
  </si>
  <si>
    <t>28441849</t>
  </si>
  <si>
    <t>28441857</t>
  </si>
  <si>
    <t>28441883</t>
  </si>
  <si>
    <t>28442853</t>
  </si>
  <si>
    <t>28442884</t>
  </si>
  <si>
    <t>28442893</t>
  </si>
  <si>
    <t>28443435</t>
  </si>
  <si>
    <t>28443458</t>
  </si>
  <si>
    <t>28443467</t>
  </si>
  <si>
    <t>28443785</t>
  </si>
  <si>
    <t>28443805</t>
  </si>
  <si>
    <t>28443813</t>
  </si>
  <si>
    <t>28444014</t>
  </si>
  <si>
    <t>28444046</t>
  </si>
  <si>
    <t>28444055</t>
  </si>
  <si>
    <t>28444836</t>
  </si>
  <si>
    <t>28444876</t>
  </si>
  <si>
    <t>28444887</t>
  </si>
  <si>
    <t>28445756</t>
  </si>
  <si>
    <t>28445776</t>
  </si>
  <si>
    <t>28445784</t>
  </si>
  <si>
    <t>28462043</t>
  </si>
  <si>
    <t>28462214</t>
  </si>
  <si>
    <t>28462232</t>
  </si>
  <si>
    <t>28462554</t>
  </si>
  <si>
    <t>28462858</t>
  </si>
  <si>
    <t>28462953</t>
  </si>
  <si>
    <t>28463460</t>
  </si>
  <si>
    <t>28465714</t>
  </si>
  <si>
    <t>28465725</t>
  </si>
  <si>
    <t>28465739</t>
  </si>
  <si>
    <t>28466498</t>
  </si>
  <si>
    <t>28466615</t>
  </si>
  <si>
    <t>28466679</t>
  </si>
  <si>
    <t>28466703</t>
  </si>
  <si>
    <t>28466709</t>
  </si>
  <si>
    <t>28466750</t>
  </si>
  <si>
    <t>28466776</t>
  </si>
  <si>
    <t>28436691</t>
  </si>
  <si>
    <t>28446264</t>
  </si>
  <si>
    <t>28446271</t>
  </si>
  <si>
    <t>28446278</t>
  </si>
  <si>
    <t>28446292</t>
  </si>
  <si>
    <t>28446299</t>
  </si>
  <si>
    <t>28432433</t>
  </si>
  <si>
    <t>28432477</t>
  </si>
  <si>
    <t>28297237</t>
  </si>
  <si>
    <t>28297514</t>
  </si>
  <si>
    <t>28297553</t>
  </si>
  <si>
    <t>28116599</t>
  </si>
  <si>
    <t>28116889</t>
  </si>
  <si>
    <t>28117076</t>
  </si>
  <si>
    <t>28447966</t>
  </si>
  <si>
    <t>28259509</t>
  </si>
  <si>
    <t>28259651</t>
  </si>
  <si>
    <t>28261496</t>
  </si>
  <si>
    <t>28261936</t>
  </si>
  <si>
    <t>28262880</t>
  </si>
  <si>
    <t>28263395</t>
  </si>
  <si>
    <t>28263417</t>
  </si>
  <si>
    <t>28265740</t>
  </si>
  <si>
    <t>28268093</t>
  </si>
  <si>
    <t>28268102</t>
  </si>
  <si>
    <t>28268128</t>
  </si>
  <si>
    <t>28270052</t>
  </si>
  <si>
    <t>28270060</t>
  </si>
  <si>
    <t>28270091</t>
  </si>
  <si>
    <t>28270421</t>
  </si>
  <si>
    <t>28271272</t>
  </si>
  <si>
    <t>28271306</t>
  </si>
  <si>
    <t>28272373</t>
  </si>
  <si>
    <t>28272416</t>
  </si>
  <si>
    <t>28272426</t>
  </si>
  <si>
    <t>28272444</t>
  </si>
  <si>
    <t>28273923</t>
  </si>
  <si>
    <t>28273962</t>
  </si>
  <si>
    <t>28273991</t>
  </si>
  <si>
    <t>28274250</t>
  </si>
  <si>
    <t>28274267</t>
  </si>
  <si>
    <t>28274283</t>
  </si>
  <si>
    <t>28274299</t>
  </si>
  <si>
    <t>28274621</t>
  </si>
  <si>
    <t>28274660</t>
  </si>
  <si>
    <t>28274676</t>
  </si>
  <si>
    <t>28274897</t>
  </si>
  <si>
    <t>28274927</t>
  </si>
  <si>
    <t>28275372</t>
  </si>
  <si>
    <t>28275391</t>
  </si>
  <si>
    <t>28275454</t>
  </si>
  <si>
    <t>28275465</t>
  </si>
  <si>
    <t>28275551</t>
  </si>
  <si>
    <t>28275564</t>
  </si>
  <si>
    <t>28275999</t>
  </si>
  <si>
    <t>28276310</t>
  </si>
  <si>
    <t>28276321</t>
  </si>
  <si>
    <t>28276350</t>
  </si>
  <si>
    <t>28276364</t>
  </si>
  <si>
    <t>28276423</t>
  </si>
  <si>
    <t>28478724</t>
  </si>
  <si>
    <t>28478953</t>
  </si>
  <si>
    <t>28478969</t>
  </si>
  <si>
    <t>28406564</t>
  </si>
  <si>
    <t>28408314</t>
  </si>
  <si>
    <t>28413273</t>
  </si>
  <si>
    <t>28413871</t>
  </si>
  <si>
    <t>28415365</t>
  </si>
  <si>
    <t>28415403</t>
  </si>
  <si>
    <t>28415455</t>
  </si>
  <si>
    <t>28422900</t>
  </si>
  <si>
    <t>28422989</t>
  </si>
  <si>
    <t>28423095</t>
  </si>
  <si>
    <t>28474831</t>
  </si>
  <si>
    <t>28474963</t>
  </si>
  <si>
    <t>28474991</t>
  </si>
  <si>
    <t>28475015</t>
  </si>
  <si>
    <t>28475021</t>
  </si>
  <si>
    <t>28475051</t>
  </si>
  <si>
    <t>28028667</t>
  </si>
  <si>
    <t>28029577</t>
  </si>
  <si>
    <t>28430704</t>
  </si>
  <si>
    <t>28430880</t>
  </si>
  <si>
    <t>28430896</t>
  </si>
  <si>
    <t>27997757</t>
  </si>
  <si>
    <t>28057372</t>
  </si>
  <si>
    <t>28113375</t>
  </si>
  <si>
    <t>28114093</t>
  </si>
  <si>
    <t>28115204</t>
  </si>
  <si>
    <t>28115285</t>
  </si>
  <si>
    <t>28448356</t>
  </si>
  <si>
    <t>27990608</t>
  </si>
  <si>
    <t>27990613</t>
  </si>
  <si>
    <t>27990618</t>
  </si>
  <si>
    <t>27990715</t>
  </si>
  <si>
    <t>27990719</t>
  </si>
  <si>
    <t>27990723</t>
  </si>
  <si>
    <t>27990786</t>
  </si>
  <si>
    <t>27990790</t>
  </si>
  <si>
    <t>27990794</t>
  </si>
  <si>
    <t>27990884</t>
  </si>
  <si>
    <t>27990918</t>
  </si>
  <si>
    <t>27991151</t>
  </si>
  <si>
    <t>27991271</t>
  </si>
  <si>
    <t>27991378</t>
  </si>
  <si>
    <t>28471167</t>
  </si>
  <si>
    <t>28143719</t>
  </si>
  <si>
    <t>28144240</t>
  </si>
  <si>
    <t>28144269</t>
  </si>
  <si>
    <t>28144280</t>
  </si>
  <si>
    <t>28144827</t>
  </si>
  <si>
    <t>28144837</t>
  </si>
  <si>
    <t>28145190</t>
  </si>
  <si>
    <t>28145933</t>
  </si>
  <si>
    <t>28145943</t>
  </si>
  <si>
    <t>28146401</t>
  </si>
  <si>
    <t>27994960</t>
  </si>
  <si>
    <t>28248858</t>
  </si>
  <si>
    <t>28249463</t>
  </si>
  <si>
    <t>28249810</t>
  </si>
  <si>
    <t>28249945</t>
  </si>
  <si>
    <t>28250020</t>
  </si>
  <si>
    <t>28250140</t>
  </si>
  <si>
    <t>28250758</t>
  </si>
  <si>
    <t>28250855</t>
  </si>
  <si>
    <t>28250887</t>
  </si>
  <si>
    <t>28251016</t>
  </si>
  <si>
    <t>28251122</t>
  </si>
  <si>
    <t>28251132</t>
  </si>
  <si>
    <t>28251208</t>
  </si>
  <si>
    <t>28251651</t>
  </si>
  <si>
    <t>28251677</t>
  </si>
  <si>
    <t>28252550</t>
  </si>
  <si>
    <t>28253499</t>
  </si>
  <si>
    <t>28253515</t>
  </si>
  <si>
    <t>28253537</t>
  </si>
  <si>
    <t>28253627</t>
  </si>
  <si>
    <t>28254470</t>
  </si>
  <si>
    <t>28254480</t>
  </si>
  <si>
    <t>28254634</t>
  </si>
  <si>
    <t>28254650</t>
  </si>
  <si>
    <t>28254666</t>
  </si>
  <si>
    <t>28254771</t>
  </si>
  <si>
    <t>28255584</t>
  </si>
  <si>
    <t>28255608</t>
  </si>
  <si>
    <t>28255741</t>
  </si>
  <si>
    <t>28255796</t>
  </si>
  <si>
    <t>28255817</t>
  </si>
  <si>
    <t>28256312</t>
  </si>
  <si>
    <t>28256348</t>
  </si>
  <si>
    <t>28256407</t>
  </si>
  <si>
    <t>28257939</t>
  </si>
  <si>
    <t>28257947</t>
  </si>
  <si>
    <t>28258027</t>
  </si>
  <si>
    <t>28258053</t>
  </si>
  <si>
    <t>28258065</t>
  </si>
  <si>
    <t>28258198</t>
  </si>
  <si>
    <t>28258313</t>
  </si>
  <si>
    <t>28258329</t>
  </si>
  <si>
    <t>28070783</t>
  </si>
  <si>
    <t>28071100</t>
  </si>
  <si>
    <t>28071158</t>
  </si>
  <si>
    <t>28071166</t>
  </si>
  <si>
    <t>28071174</t>
  </si>
  <si>
    <t>28071609</t>
  </si>
  <si>
    <t>28071685</t>
  </si>
  <si>
    <t>28071693</t>
  </si>
  <si>
    <t>28221619</t>
  </si>
  <si>
    <t>28221643</t>
  </si>
  <si>
    <t>28221920</t>
  </si>
  <si>
    <t>28222143</t>
  </si>
  <si>
    <t>28222166</t>
  </si>
  <si>
    <t>28449919</t>
  </si>
  <si>
    <t>28449929</t>
  </si>
  <si>
    <t>27979170</t>
  </si>
  <si>
    <t>27980441</t>
  </si>
  <si>
    <t>27981336</t>
  </si>
  <si>
    <t>27981519</t>
  </si>
  <si>
    <t>27981772</t>
  </si>
  <si>
    <t>27982164</t>
  </si>
  <si>
    <t>27982400</t>
  </si>
  <si>
    <t>27983591</t>
  </si>
  <si>
    <t>27983639</t>
  </si>
  <si>
    <t>27983677</t>
  </si>
  <si>
    <t>27984125</t>
  </si>
  <si>
    <t>28323197</t>
  </si>
  <si>
    <t>28323278</t>
  </si>
  <si>
    <t>28323288</t>
  </si>
  <si>
    <t>28095497</t>
  </si>
  <si>
    <t>28095593</t>
  </si>
  <si>
    <t>28095755</t>
  </si>
  <si>
    <t>28095789</t>
  </si>
  <si>
    <t>28148115</t>
  </si>
  <si>
    <t>28348499</t>
  </si>
  <si>
    <t>28436633</t>
  </si>
  <si>
    <t>28411302</t>
  </si>
  <si>
    <t>27990983</t>
  </si>
  <si>
    <t>27991168</t>
  </si>
  <si>
    <t>27991395</t>
  </si>
  <si>
    <t>27991660</t>
  </si>
  <si>
    <t>28124739</t>
  </si>
  <si>
    <t>28470194</t>
  </si>
  <si>
    <t>28471666</t>
  </si>
  <si>
    <t>27994803</t>
  </si>
  <si>
    <t>28071132</t>
  </si>
  <si>
    <t>28071182</t>
  </si>
  <si>
    <t>28071619</t>
  </si>
  <si>
    <t>28071701</t>
  </si>
  <si>
    <t>28230078</t>
  </si>
  <si>
    <t>28230090</t>
  </si>
  <si>
    <t>28230654</t>
  </si>
  <si>
    <t>28073205</t>
  </si>
  <si>
    <t>28129827</t>
  </si>
  <si>
    <t>27968750</t>
  </si>
  <si>
    <t>27968909</t>
  </si>
  <si>
    <t>27968925</t>
  </si>
  <si>
    <t>27969028</t>
  </si>
  <si>
    <t>27969076</t>
  </si>
  <si>
    <t>27969098</t>
  </si>
  <si>
    <t>27969385</t>
  </si>
  <si>
    <t>27976076</t>
  </si>
  <si>
    <t>27979136</t>
  </si>
  <si>
    <t>27979196</t>
  </si>
  <si>
    <t>27981169</t>
  </si>
  <si>
    <t>27981179</t>
  </si>
  <si>
    <t>27981193</t>
  </si>
  <si>
    <t>27981741</t>
  </si>
  <si>
    <t>27981810</t>
  </si>
  <si>
    <t>27983138</t>
  </si>
  <si>
    <t>27983148</t>
  </si>
  <si>
    <t>27983156</t>
  </si>
  <si>
    <t>27983548</t>
  </si>
  <si>
    <t>27983564</t>
  </si>
  <si>
    <t>27983657</t>
  </si>
  <si>
    <t>27984147</t>
  </si>
  <si>
    <t>27986266</t>
  </si>
  <si>
    <t>28210150</t>
  </si>
  <si>
    <t>28210156</t>
  </si>
  <si>
    <t>28211438</t>
  </si>
  <si>
    <t>28448789</t>
  </si>
  <si>
    <t>28473327</t>
  </si>
  <si>
    <t>28372944</t>
  </si>
  <si>
    <t>28373004</t>
  </si>
  <si>
    <t>28373129</t>
  </si>
  <si>
    <t>28373292</t>
  </si>
  <si>
    <t>28324147</t>
  </si>
  <si>
    <t>28097731</t>
  </si>
  <si>
    <t>28097854</t>
  </si>
  <si>
    <t>28100409</t>
  </si>
  <si>
    <t>28103000</t>
  </si>
  <si>
    <t>28103016</t>
  </si>
  <si>
    <t>28449656</t>
  </si>
  <si>
    <t>28449664</t>
  </si>
  <si>
    <t>28093404</t>
  </si>
  <si>
    <t>28093422</t>
  </si>
  <si>
    <t>28093687</t>
  </si>
  <si>
    <t>28093881</t>
  </si>
  <si>
    <t>28093943</t>
  </si>
  <si>
    <t>28094007</t>
  </si>
  <si>
    <t>28094536</t>
  </si>
  <si>
    <t>28094552</t>
  </si>
  <si>
    <t>28094585</t>
  </si>
  <si>
    <t>28094601</t>
  </si>
  <si>
    <t>28094939</t>
  </si>
  <si>
    <t>28095529</t>
  </si>
  <si>
    <t>28095561</t>
  </si>
  <si>
    <t>28095645</t>
  </si>
  <si>
    <t>28095721</t>
  </si>
  <si>
    <t>28096392</t>
  </si>
  <si>
    <t>28096465</t>
  </si>
  <si>
    <t>28156648</t>
  </si>
  <si>
    <t>28346733</t>
  </si>
  <si>
    <t>28346739</t>
  </si>
  <si>
    <t>28346745</t>
  </si>
  <si>
    <t>28346751</t>
  </si>
  <si>
    <t>28346757</t>
  </si>
  <si>
    <t>28346769</t>
  </si>
  <si>
    <t>28347000</t>
  </si>
  <si>
    <t>28347006</t>
  </si>
  <si>
    <t>28347012</t>
  </si>
  <si>
    <t>28347121</t>
  </si>
  <si>
    <t>28441390</t>
  </si>
  <si>
    <t>28441696</t>
  </si>
  <si>
    <t>28442767</t>
  </si>
  <si>
    <t>28443743</t>
  </si>
  <si>
    <t>28443970</t>
  </si>
  <si>
    <t>28444779</t>
  </si>
  <si>
    <t>28445707</t>
  </si>
  <si>
    <t>28054316</t>
  </si>
  <si>
    <t>28436620</t>
  </si>
  <si>
    <t>28436642</t>
  </si>
  <si>
    <t>28080515</t>
  </si>
  <si>
    <t>28040390</t>
  </si>
  <si>
    <t>28040400</t>
  </si>
  <si>
    <t>28040777</t>
  </si>
  <si>
    <t>28040787</t>
  </si>
  <si>
    <t>28040856</t>
  </si>
  <si>
    <t>28040900</t>
  </si>
  <si>
    <t>28043131</t>
  </si>
  <si>
    <t>28043353</t>
  </si>
  <si>
    <t>28043467</t>
  </si>
  <si>
    <t>27987247</t>
  </si>
  <si>
    <t>27987259</t>
  </si>
  <si>
    <t>28446655</t>
  </si>
  <si>
    <t>28118180</t>
  </si>
  <si>
    <t>28118726</t>
  </si>
  <si>
    <t>28436564</t>
  </si>
  <si>
    <t>28436576</t>
  </si>
  <si>
    <t>28436587</t>
  </si>
  <si>
    <t>28436596</t>
  </si>
  <si>
    <t>28436607</t>
  </si>
  <si>
    <t>28447893</t>
  </si>
  <si>
    <t>28448179</t>
  </si>
  <si>
    <t>28448272</t>
  </si>
  <si>
    <t>28448282</t>
  </si>
  <si>
    <t>28263234</t>
  </si>
  <si>
    <t>28263325</t>
  </si>
  <si>
    <t>28264741</t>
  </si>
  <si>
    <t>28266696</t>
  </si>
  <si>
    <t>28267081</t>
  </si>
  <si>
    <t>28267140</t>
  </si>
  <si>
    <t>28267270</t>
  </si>
  <si>
    <t>28267282</t>
  </si>
  <si>
    <t>28267409</t>
  </si>
  <si>
    <t>28267807</t>
  </si>
  <si>
    <t>28268000</t>
  </si>
  <si>
    <t>28269031</t>
  </si>
  <si>
    <t>28269457</t>
  </si>
  <si>
    <t>28269546</t>
  </si>
  <si>
    <t>28270431</t>
  </si>
  <si>
    <t>28270455</t>
  </si>
  <si>
    <t>28270546</t>
  </si>
  <si>
    <t>28270572</t>
  </si>
  <si>
    <t>28271377</t>
  </si>
  <si>
    <t>28273034</t>
  </si>
  <si>
    <t>28273068</t>
  </si>
  <si>
    <t>28273695</t>
  </si>
  <si>
    <t>28280841</t>
  </si>
  <si>
    <t>28280876</t>
  </si>
  <si>
    <t>28410488</t>
  </si>
  <si>
    <t>28410639</t>
  </si>
  <si>
    <t>28410843</t>
  </si>
  <si>
    <t>28413093</t>
  </si>
  <si>
    <t>28413134</t>
  </si>
  <si>
    <t>28413481</t>
  </si>
  <si>
    <t>28413998</t>
  </si>
  <si>
    <t>28414100</t>
  </si>
  <si>
    <t>28414151</t>
  </si>
  <si>
    <t>28415120</t>
  </si>
  <si>
    <t>28415568</t>
  </si>
  <si>
    <t>28416047</t>
  </si>
  <si>
    <t>28416324</t>
  </si>
  <si>
    <t>28416337</t>
  </si>
  <si>
    <t>28416741</t>
  </si>
  <si>
    <t>28420476</t>
  </si>
  <si>
    <t>28420489</t>
  </si>
  <si>
    <t>28479286</t>
  </si>
  <si>
    <t>28474758</t>
  </si>
  <si>
    <t>28474843</t>
  </si>
  <si>
    <t>27989904</t>
  </si>
  <si>
    <t>27990056</t>
  </si>
  <si>
    <t>27990236</t>
  </si>
  <si>
    <t>27990244</t>
  </si>
  <si>
    <t>27990387</t>
  </si>
  <si>
    <t>27990395</t>
  </si>
  <si>
    <t>28028507</t>
  </si>
  <si>
    <t>28029723</t>
  </si>
  <si>
    <t>28031683</t>
  </si>
  <si>
    <t>28034682</t>
  </si>
  <si>
    <t>28034690</t>
  </si>
  <si>
    <t>28034704</t>
  </si>
  <si>
    <t>28035110</t>
  </si>
  <si>
    <t>28035553</t>
  </si>
  <si>
    <t>28314739</t>
  </si>
  <si>
    <t>28314833</t>
  </si>
  <si>
    <t>28315009</t>
  </si>
  <si>
    <t>28315033</t>
  </si>
  <si>
    <t>28315049</t>
  </si>
  <si>
    <t>28315107</t>
  </si>
  <si>
    <t>28315117</t>
  </si>
  <si>
    <t>28054964</t>
  </si>
  <si>
    <t>28430576</t>
  </si>
  <si>
    <t>28431520</t>
  </si>
  <si>
    <t>27995915</t>
  </si>
  <si>
    <t>27996066</t>
  </si>
  <si>
    <t>28065086</t>
  </si>
  <si>
    <t>28067039</t>
  </si>
  <si>
    <t>28067509</t>
  </si>
  <si>
    <t>28069032</t>
  </si>
  <si>
    <t>28328068</t>
  </si>
  <si>
    <t>28110028</t>
  </si>
  <si>
    <t>28110095</t>
  </si>
  <si>
    <t>28122258</t>
  </si>
  <si>
    <t>28471138</t>
  </si>
  <si>
    <t>28359552</t>
  </si>
  <si>
    <t>28359720</t>
  </si>
  <si>
    <t>28359755</t>
  </si>
  <si>
    <t>27989269</t>
  </si>
  <si>
    <t>27989293</t>
  </si>
  <si>
    <t>28146047</t>
  </si>
  <si>
    <t>28146107</t>
  </si>
  <si>
    <t>28457681</t>
  </si>
  <si>
    <t>28457705</t>
  </si>
  <si>
    <t>28251500</t>
  </si>
  <si>
    <t>28251579</t>
  </si>
  <si>
    <t>28252223</t>
  </si>
  <si>
    <t>28252536</t>
  </si>
  <si>
    <t>28253253</t>
  </si>
  <si>
    <t>28253475</t>
  </si>
  <si>
    <t>28253489</t>
  </si>
  <si>
    <t>28254292</t>
  </si>
  <si>
    <t>28070567</t>
  </si>
  <si>
    <t>28070577</t>
  </si>
  <si>
    <t>28070585</t>
  </si>
  <si>
    <t>28070613</t>
  </si>
  <si>
    <t>28070623</t>
  </si>
  <si>
    <t>28070773</t>
  </si>
  <si>
    <t>28071120</t>
  </si>
  <si>
    <t>28071284</t>
  </si>
  <si>
    <t>28071294</t>
  </si>
  <si>
    <t>28071302</t>
  </si>
  <si>
    <t>28071551</t>
  </si>
  <si>
    <t>28071559</t>
  </si>
  <si>
    <t>28071571</t>
  </si>
  <si>
    <t>28071629</t>
  </si>
  <si>
    <t>28071707</t>
  </si>
  <si>
    <t>28050103</t>
  </si>
  <si>
    <t>28050417</t>
  </si>
  <si>
    <t>28220289</t>
  </si>
  <si>
    <t>28220469</t>
  </si>
  <si>
    <t>28220970</t>
  </si>
  <si>
    <t>28231448</t>
  </si>
  <si>
    <t>28004264</t>
  </si>
  <si>
    <t>28047061</t>
  </si>
  <si>
    <t>28347018</t>
  </si>
  <si>
    <t>28347027</t>
  </si>
  <si>
    <t>28347033</t>
  </si>
  <si>
    <t>28347045</t>
  </si>
  <si>
    <t>28347051</t>
  </si>
  <si>
    <t>28360707</t>
  </si>
  <si>
    <t>27982111</t>
  </si>
  <si>
    <t>27984097</t>
  </si>
  <si>
    <t>27990944</t>
  </si>
  <si>
    <t>28071180</t>
  </si>
  <si>
    <t>28071699</t>
  </si>
  <si>
    <t>28119680</t>
  </si>
  <si>
    <t>28119719</t>
  </si>
  <si>
    <t>28119989</t>
  </si>
  <si>
    <t>28120223</t>
  </si>
  <si>
    <t>28120254</t>
  </si>
  <si>
    <t>28479106</t>
  </si>
  <si>
    <t>28124461</t>
  </si>
  <si>
    <t>28124862</t>
  </si>
  <si>
    <t>28124871</t>
  </si>
  <si>
    <t>28124928</t>
  </si>
  <si>
    <t>28124962</t>
  </si>
  <si>
    <t>28125061</t>
  </si>
  <si>
    <t>28249896</t>
  </si>
  <si>
    <t>28257645</t>
  </si>
  <si>
    <t>28222027</t>
  </si>
  <si>
    <t>28124911</t>
  </si>
  <si>
    <t>28230670</t>
  </si>
  <si>
    <t>27980347</t>
  </si>
  <si>
    <t>27986032</t>
  </si>
  <si>
    <t>28448653</t>
  </si>
  <si>
    <t>28028046</t>
  </si>
  <si>
    <t>28327071</t>
  </si>
  <si>
    <t>28436431</t>
  </si>
  <si>
    <t>28441805</t>
  </si>
  <si>
    <t>28442847</t>
  </si>
  <si>
    <t>28443429</t>
  </si>
  <si>
    <t>28443779</t>
  </si>
  <si>
    <t>28444008</t>
  </si>
  <si>
    <t>28444830</t>
  </si>
  <si>
    <t>28445750</t>
  </si>
  <si>
    <t>28462051</t>
  </si>
  <si>
    <t>28462079</t>
  </si>
  <si>
    <t>28462200</t>
  </si>
  <si>
    <t>27988278</t>
  </si>
  <si>
    <t>28116885</t>
  </si>
  <si>
    <t>28447960</t>
  </si>
  <si>
    <t>28259505</t>
  </si>
  <si>
    <t>28259659</t>
  </si>
  <si>
    <t>28261920</t>
  </si>
  <si>
    <t>28261944</t>
  </si>
  <si>
    <t>28263359</t>
  </si>
  <si>
    <t>28268067</t>
  </si>
  <si>
    <t>28270024</t>
  </si>
  <si>
    <t>28272400</t>
  </si>
  <si>
    <t>28273878</t>
  </si>
  <si>
    <t>28275748</t>
  </si>
  <si>
    <t>28276304</t>
  </si>
  <si>
    <t>28478685</t>
  </si>
  <si>
    <t>28415373</t>
  </si>
  <si>
    <t>28474895</t>
  </si>
  <si>
    <t>27989942</t>
  </si>
  <si>
    <t>27990094</t>
  </si>
  <si>
    <t>27990282</t>
  </si>
  <si>
    <t>27990433</t>
  </si>
  <si>
    <t>28029401</t>
  </si>
  <si>
    <t>27997753</t>
  </si>
  <si>
    <t>27989339</t>
  </si>
  <si>
    <t>28144234</t>
  </si>
  <si>
    <t>28145927</t>
  </si>
  <si>
    <t>27994835</t>
  </si>
  <si>
    <t>28249457</t>
  </si>
  <si>
    <t>28251044</t>
  </si>
  <si>
    <t>28251673</t>
  </si>
  <si>
    <t>28253019</t>
  </si>
  <si>
    <t>28253511</t>
  </si>
  <si>
    <t>28254630</t>
  </si>
  <si>
    <t>28071006</t>
  </si>
  <si>
    <t>28221591</t>
  </si>
  <si>
    <t>27981515</t>
  </si>
  <si>
    <t>27981768</t>
  </si>
  <si>
    <t>27983673</t>
  </si>
  <si>
    <t>27994794</t>
  </si>
  <si>
    <t>28071106</t>
  </si>
  <si>
    <t>28071128</t>
  </si>
  <si>
    <t>28071615</t>
  </si>
  <si>
    <t>27980432</t>
  </si>
  <si>
    <t>27981332</t>
  </si>
  <si>
    <t>27983587</t>
  </si>
  <si>
    <t>27983637</t>
  </si>
  <si>
    <t>28076316</t>
  </si>
  <si>
    <t>28076334</t>
  </si>
  <si>
    <t>27981486</t>
  </si>
  <si>
    <t>27981804</t>
  </si>
  <si>
    <t>27983653</t>
  </si>
  <si>
    <t>27983711</t>
  </si>
  <si>
    <t>28413962</t>
  </si>
  <si>
    <t>28071086</t>
  </si>
  <si>
    <t>28071144</t>
  </si>
  <si>
    <t>28071595</t>
  </si>
  <si>
    <t>28071641</t>
  </si>
  <si>
    <t>28262946</t>
  </si>
  <si>
    <t>28231807</t>
  </si>
  <si>
    <t>28027914</t>
  </si>
  <si>
    <t>28083324</t>
  </si>
  <si>
    <t>28084822</t>
  </si>
  <si>
    <t>28054032</t>
  </si>
  <si>
    <t>28026926</t>
  </si>
  <si>
    <t>28120779</t>
  </si>
  <si>
    <t>28270326</t>
  </si>
  <si>
    <t>27989996</t>
  </si>
  <si>
    <t>27990148</t>
  </si>
  <si>
    <t>27990336</t>
  </si>
  <si>
    <t>27990487</t>
  </si>
  <si>
    <t>28029256</t>
  </si>
  <si>
    <t>28029544</t>
  </si>
  <si>
    <t>28034757</t>
  </si>
  <si>
    <t>28034955</t>
  </si>
  <si>
    <t>28038072</t>
  </si>
  <si>
    <t>28038142</t>
  </si>
  <si>
    <t>28038948</t>
  </si>
  <si>
    <t>28004889</t>
  </si>
  <si>
    <t>27996007</t>
  </si>
  <si>
    <t>27998018</t>
  </si>
  <si>
    <t>28060928</t>
  </si>
  <si>
    <t>28062725</t>
  </si>
  <si>
    <t>28063063</t>
  </si>
  <si>
    <t>28064144</t>
  </si>
  <si>
    <t>28065639</t>
  </si>
  <si>
    <t>27989048</t>
  </si>
  <si>
    <t>27989393</t>
  </si>
  <si>
    <t>27989801</t>
  </si>
  <si>
    <t>28253226</t>
  </si>
  <si>
    <t>28051883</t>
  </si>
  <si>
    <t>28287845</t>
  </si>
  <si>
    <t>28288080</t>
  </si>
  <si>
    <t>28319504</t>
  </si>
  <si>
    <t>28319641</t>
  </si>
  <si>
    <t>28270388</t>
  </si>
  <si>
    <t>28272218</t>
  </si>
  <si>
    <t>28276464</t>
  </si>
  <si>
    <t>28037641</t>
  </si>
  <si>
    <t>28060865</t>
  </si>
  <si>
    <t>28062675</t>
  </si>
  <si>
    <t>28064097</t>
  </si>
  <si>
    <t>28065620</t>
  </si>
  <si>
    <t>28051980</t>
  </si>
  <si>
    <t>28222383</t>
  </si>
  <si>
    <t>27974655</t>
  </si>
  <si>
    <t>27984653</t>
  </si>
  <si>
    <t>28027911</t>
  </si>
  <si>
    <t>28083263</t>
  </si>
  <si>
    <t>28085738</t>
  </si>
  <si>
    <t>28332719</t>
  </si>
  <si>
    <t>28054035</t>
  </si>
  <si>
    <t>28054190</t>
  </si>
  <si>
    <t>28461417</t>
  </si>
  <si>
    <t>28044262</t>
  </si>
  <si>
    <t>28044511</t>
  </si>
  <si>
    <t>27986913</t>
  </si>
  <si>
    <t>28024340</t>
  </si>
  <si>
    <t>28117510</t>
  </si>
  <si>
    <t>28000056</t>
  </si>
  <si>
    <t>28259710</t>
  </si>
  <si>
    <t>28261987</t>
  </si>
  <si>
    <t>28270329</t>
  </si>
  <si>
    <t>28477778</t>
  </si>
  <si>
    <t>27989892</t>
  </si>
  <si>
    <t>27990044</t>
  </si>
  <si>
    <t>27990232</t>
  </si>
  <si>
    <t>27990383</t>
  </si>
  <si>
    <t>28029253</t>
  </si>
  <si>
    <t>28029503</t>
  </si>
  <si>
    <t>28034754</t>
  </si>
  <si>
    <t>28034944</t>
  </si>
  <si>
    <t>28037544</t>
  </si>
  <si>
    <t>28037723</t>
  </si>
  <si>
    <t>27997914</t>
  </si>
  <si>
    <t>27998127</t>
  </si>
  <si>
    <t>28057351</t>
  </si>
  <si>
    <t>28060867</t>
  </si>
  <si>
    <t>28062582</t>
  </si>
  <si>
    <t>28064103</t>
  </si>
  <si>
    <t>28065626</t>
  </si>
  <si>
    <t>27989289</t>
  </si>
  <si>
    <t>27989697</t>
  </si>
  <si>
    <t>28000415</t>
  </si>
  <si>
    <t>28252002</t>
  </si>
  <si>
    <t>28253470</t>
  </si>
  <si>
    <t>28070649</t>
  </si>
  <si>
    <t>28051887</t>
  </si>
  <si>
    <t>28002344</t>
  </si>
  <si>
    <t>27976107</t>
  </si>
  <si>
    <t>27983360</t>
  </si>
  <si>
    <t>28070789</t>
  </si>
  <si>
    <t>28071320</t>
  </si>
  <si>
    <t xml:space="preserve">197,99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</si>
</sst>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4">
    <xf numFmtId="0" fontId="0" fillId="0" borderId="0" xfId="0"/>
    <xf numFmtId="0" fontId="1" fillId="0" borderId="0" xfId="1">
      <alignment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4" fontId="2" fillId="0" borderId="0" xfId="7" applyNumberFormat="1" applyAlignment="1">
      <alignment horizontal="right" wrapText="1"/>
    </xf>
    <xf numFmtId="4" fontId="1" fillId="3" borderId="1" xfId="1" applyNumberFormat="1" applyFill="1" applyBorder="1">
      <alignment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4.1" displayName="Criteria_Summary13.4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4.2" displayName="Criteria_Summary13.4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4.3" displayName="Criteria_Summary13.4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4.4" displayName="Criteria_Summary13.4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4.5" displayName="Criteria_Summary13.4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4.6" displayName="Criteria_Summary13.4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4.7" displayName="Criteria_Summary13.4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4.8" displayName="Criteria_Summary13.4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4.9" displayName="Criteria_Summary13.4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4.10" displayName="Criteria_Summary13.4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4.11" displayName="Criteria_Summary13.4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4.12" displayName="Criteria_Summary13.4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4.13" displayName="Criteria_Summary13.4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4.14" displayName="Criteria_Summary13.4.14" ref="A7:E9" totalsRowCount="1" totalsRowCellStyle="styleRegular">
  <autoFilter ref="A7:E8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4.15" displayName="Criteria_Summary13.4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4.16" displayName="Criteria_Summary13.4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4.17" displayName="Criteria_Summary13.4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3.4.18" displayName="Criteria_Summary13.4.18" ref="A7:E9" totalsRowCount="1" totalsRowCellStyle="styleRegular">
  <autoFilter ref="A7:E8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3.4.19" displayName="Criteria_Summary13.4.19" ref="A7:E9" totalsRowCount="1" totalsRowCellStyle="styleRegular">
  <autoFilter ref="A7:E8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3.4.20" displayName="Criteria_Summary13.4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3.4.21" displayName="Criteria_Summary13.4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3.4.22" displayName="Criteria_Summary13.4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3.4.23" displayName="Criteria_Summary13.4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Criteria_Summary13.4.24" displayName="Criteria_Summary13.4.24" ref="A7:E9" totalsRowCount="1" totalsRowCellStyle="styleRegular">
  <autoFilter ref="A7:E8" xr:uid="{00000000-0009-0000-0100-000018000000}"/>
  <tableColumns count="5">
    <tableColumn id="1" xr3:uid="{00000000-0010-0000-1700-000001000000}" name="Item"/>
    <tableColumn id="2" xr3:uid="{00000000-0010-0000-1700-000002000000}" name="Tipo"/>
    <tableColumn id="3" xr3:uid="{00000000-0010-0000-1700-000003000000}" name="Elementos" totalsRowFunction="sum"/>
    <tableColumn id="4" xr3:uid="{00000000-0010-0000-1700-000004000000}" name="Nome do Subcritério"/>
    <tableColumn id="5" xr3:uid="{00000000-0010-0000-1700-000005000000}" name="Total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Criteria_Summary13.4.25" displayName="Criteria_Summary13.4.25" ref="A7:E9" totalsRowCount="1" totalsRowCellStyle="styleRegular">
  <autoFilter ref="A7:E8" xr:uid="{00000000-0009-0000-0100-000019000000}"/>
  <tableColumns count="5">
    <tableColumn id="1" xr3:uid="{00000000-0010-0000-1800-000001000000}" name="Item"/>
    <tableColumn id="2" xr3:uid="{00000000-0010-0000-1800-000002000000}" name="Tipo"/>
    <tableColumn id="3" xr3:uid="{00000000-0010-0000-1800-000003000000}" name="Elementos" totalsRowFunction="sum"/>
    <tableColumn id="4" xr3:uid="{00000000-0010-0000-1800-000004000000}" name="Nome do Subcritério"/>
    <tableColumn id="5" xr3:uid="{00000000-0010-0000-1800-000005000000}" name="Total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Criteria_Summary13.4.26" displayName="Criteria_Summary13.4.26" ref="A7:E9" totalsRowCount="1" totalsRowCellStyle="styleRegular">
  <autoFilter ref="A7:E8" xr:uid="{00000000-0009-0000-0100-00001A000000}"/>
  <tableColumns count="5">
    <tableColumn id="1" xr3:uid="{00000000-0010-0000-1900-000001000000}" name="Item"/>
    <tableColumn id="2" xr3:uid="{00000000-0010-0000-1900-000002000000}" name="Tipo"/>
    <tableColumn id="3" xr3:uid="{00000000-0010-0000-1900-000003000000}" name="Elementos" totalsRowFunction="sum"/>
    <tableColumn id="4" xr3:uid="{00000000-0010-0000-1900-000004000000}" name="Nome do Subcritério"/>
    <tableColumn id="5" xr3:uid="{00000000-0010-0000-1900-000005000000}" name="Total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Criteria_Summary13.4.27" displayName="Criteria_Summary13.4.27" ref="A7:E9" totalsRowCount="1" totalsRowCellStyle="styleRegular">
  <autoFilter ref="A7:E8" xr:uid="{00000000-0009-0000-0100-00001B000000}"/>
  <tableColumns count="5">
    <tableColumn id="1" xr3:uid="{00000000-0010-0000-1A00-000001000000}" name="Item"/>
    <tableColumn id="2" xr3:uid="{00000000-0010-0000-1A00-000002000000}" name="Tipo"/>
    <tableColumn id="3" xr3:uid="{00000000-0010-0000-1A00-000003000000}" name="Elementos" totalsRowFunction="sum"/>
    <tableColumn id="4" xr3:uid="{00000000-0010-0000-1A00-000004000000}" name="Nome do Subcritério"/>
    <tableColumn id="5" xr3:uid="{00000000-0010-0000-1A00-000005000000}" name="Total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Criteria_Summary13.4.28" displayName="Criteria_Summary13.4.28" ref="A7:E9" totalsRowCount="1" totalsRowCellStyle="styleRegular">
  <autoFilter ref="A7:E8" xr:uid="{00000000-0009-0000-0100-00001C000000}"/>
  <tableColumns count="5">
    <tableColumn id="1" xr3:uid="{00000000-0010-0000-1B00-000001000000}" name="Item"/>
    <tableColumn id="2" xr3:uid="{00000000-0010-0000-1B00-000002000000}" name="Tipo"/>
    <tableColumn id="3" xr3:uid="{00000000-0010-0000-1B00-000003000000}" name="Elementos" totalsRowFunction="sum"/>
    <tableColumn id="4" xr3:uid="{00000000-0010-0000-1B00-000004000000}" name="Nome do Subcritério"/>
    <tableColumn id="5" xr3:uid="{00000000-0010-0000-1B00-000005000000}" name="Total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Criteria_Summary13.4.29" displayName="Criteria_Summary13.4.29" ref="A7:E9" totalsRowCount="1" totalsRowCellStyle="styleRegular">
  <autoFilter ref="A7:E8" xr:uid="{00000000-0009-0000-0100-00001D000000}"/>
  <tableColumns count="5">
    <tableColumn id="1" xr3:uid="{00000000-0010-0000-1C00-000001000000}" name="Item"/>
    <tableColumn id="2" xr3:uid="{00000000-0010-0000-1C00-000002000000}" name="Tipo"/>
    <tableColumn id="3" xr3:uid="{00000000-0010-0000-1C00-000003000000}" name="Elementos" totalsRowFunction="sum"/>
    <tableColumn id="4" xr3:uid="{00000000-0010-0000-1C00-000004000000}" name="Nome do Subcritério"/>
    <tableColumn id="5" xr3:uid="{00000000-0010-0000-1C00-000005000000}" name="Total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Criteria_Summary13.4.30" displayName="Criteria_Summary13.4.30" ref="A7:E9" totalsRowCount="1" totalsRowCellStyle="styleRegular">
  <autoFilter ref="A7:E8" xr:uid="{00000000-0009-0000-0100-00001E000000}"/>
  <tableColumns count="5">
    <tableColumn id="1" xr3:uid="{00000000-0010-0000-1D00-000001000000}" name="Item"/>
    <tableColumn id="2" xr3:uid="{00000000-0010-0000-1D00-000002000000}" name="Tipo"/>
    <tableColumn id="3" xr3:uid="{00000000-0010-0000-1D00-000003000000}" name="Elementos" totalsRowFunction="sum"/>
    <tableColumn id="4" xr3:uid="{00000000-0010-0000-1D00-000004000000}" name="Nome do Subcritério"/>
    <tableColumn id="5" xr3:uid="{00000000-0010-0000-1D00-000005000000}" name="Total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Criteria_Summary13.4.31" displayName="Criteria_Summary13.4.31" ref="A7:E9" totalsRowCount="1" totalsRowCellStyle="styleRegular">
  <autoFilter ref="A7:E8" xr:uid="{00000000-0009-0000-0100-00001F000000}"/>
  <tableColumns count="5">
    <tableColumn id="1" xr3:uid="{00000000-0010-0000-1E00-000001000000}" name="Item"/>
    <tableColumn id="2" xr3:uid="{00000000-0010-0000-1E00-000002000000}" name="Tipo"/>
    <tableColumn id="3" xr3:uid="{00000000-0010-0000-1E00-000003000000}" name="Elementos" totalsRowFunction="sum"/>
    <tableColumn id="4" xr3:uid="{00000000-0010-0000-1E00-000004000000}" name="Nome do Subcritério"/>
    <tableColumn id="5" xr3:uid="{00000000-0010-0000-1E00-000005000000}" name="Total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Criteria_Summary13.4.32" displayName="Criteria_Summary13.4.32" ref="A7:E9" totalsRowCount="1" totalsRowCellStyle="styleRegular">
  <autoFilter ref="A7:E8" xr:uid="{00000000-0009-0000-0100-000020000000}"/>
  <tableColumns count="5">
    <tableColumn id="1" xr3:uid="{00000000-0010-0000-1F00-000001000000}" name="Item"/>
    <tableColumn id="2" xr3:uid="{00000000-0010-0000-1F00-000002000000}" name="Tipo"/>
    <tableColumn id="3" xr3:uid="{00000000-0010-0000-1F00-000003000000}" name="Elementos" totalsRowFunction="sum"/>
    <tableColumn id="4" xr3:uid="{00000000-0010-0000-1F00-000004000000}" name="Nome do Subcritério"/>
    <tableColumn id="5" xr3:uid="{00000000-0010-0000-1F00-000005000000}" name="Total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Criteria_Summary13.4.33" displayName="Criteria_Summary13.4.33" ref="A7:E9" totalsRowCount="1" totalsRowCellStyle="styleRegular">
  <autoFilter ref="A7:E8" xr:uid="{00000000-0009-0000-0100-000021000000}"/>
  <tableColumns count="5">
    <tableColumn id="1" xr3:uid="{00000000-0010-0000-2000-000001000000}" name="Item"/>
    <tableColumn id="2" xr3:uid="{00000000-0010-0000-2000-000002000000}" name="Tipo"/>
    <tableColumn id="3" xr3:uid="{00000000-0010-0000-2000-000003000000}" name="Elementos" totalsRowFunction="sum"/>
    <tableColumn id="4" xr3:uid="{00000000-0010-0000-2000-000004000000}" name="Nome do Subcritério"/>
    <tableColumn id="5" xr3:uid="{00000000-0010-0000-2000-000005000000}" name="Total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Criteria_Summary13.4.34" displayName="Criteria_Summary13.4.34" ref="A7:E9" totalsRowCount="1" totalsRowCellStyle="styleRegular">
  <autoFilter ref="A7:E8" xr:uid="{00000000-0009-0000-0100-000022000000}"/>
  <tableColumns count="5">
    <tableColumn id="1" xr3:uid="{00000000-0010-0000-2100-000001000000}" name="Item"/>
    <tableColumn id="2" xr3:uid="{00000000-0010-0000-2100-000002000000}" name="Tipo"/>
    <tableColumn id="3" xr3:uid="{00000000-0010-0000-2100-000003000000}" name="Elementos" totalsRowFunction="sum"/>
    <tableColumn id="4" xr3:uid="{00000000-0010-0000-2100-000004000000}" name="Nome do Subcritério"/>
    <tableColumn id="5" xr3:uid="{00000000-0010-0000-2100-000005000000}" name="Total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Criteria_Summary13.4.35" displayName="Criteria_Summary13.4.35" ref="A7:E9" totalsRowCount="1" totalsRowCellStyle="styleRegular">
  <autoFilter ref="A7:E8" xr:uid="{00000000-0009-0000-0100-000023000000}"/>
  <tableColumns count="5">
    <tableColumn id="1" xr3:uid="{00000000-0010-0000-2200-000001000000}" name="Item"/>
    <tableColumn id="2" xr3:uid="{00000000-0010-0000-2200-000002000000}" name="Tipo"/>
    <tableColumn id="3" xr3:uid="{00000000-0010-0000-2200-000003000000}" name="Elementos" totalsRowFunction="sum"/>
    <tableColumn id="4" xr3:uid="{00000000-0010-0000-2200-000004000000}" name="Nome do Subcritério"/>
    <tableColumn id="5" xr3:uid="{00000000-0010-0000-2200-000005000000}" name="Total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Criteria_Summary13.4.36" displayName="Criteria_Summary13.4.36" ref="A7:E9" totalsRowCount="1" totalsRowCellStyle="styleRegular">
  <autoFilter ref="A7:E8" xr:uid="{00000000-0009-0000-0100-000024000000}"/>
  <tableColumns count="5">
    <tableColumn id="1" xr3:uid="{00000000-0010-0000-2300-000001000000}" name="Item"/>
    <tableColumn id="2" xr3:uid="{00000000-0010-0000-2300-000002000000}" name="Tipo"/>
    <tableColumn id="3" xr3:uid="{00000000-0010-0000-2300-000003000000}" name="Elementos" totalsRowFunction="sum"/>
    <tableColumn id="4" xr3:uid="{00000000-0010-0000-2300-000004000000}" name="Nome do Subcritério"/>
    <tableColumn id="5" xr3:uid="{00000000-0010-0000-2300-000005000000}" name="Total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Criteria_Summary13.4.37" displayName="Criteria_Summary13.4.37" ref="A7:E9" totalsRowCount="1" totalsRowCellStyle="styleRegular">
  <autoFilter ref="A7:E8" xr:uid="{00000000-0009-0000-0100-000025000000}"/>
  <tableColumns count="5">
    <tableColumn id="1" xr3:uid="{00000000-0010-0000-2400-000001000000}" name="Item"/>
    <tableColumn id="2" xr3:uid="{00000000-0010-0000-2400-000002000000}" name="Tipo"/>
    <tableColumn id="3" xr3:uid="{00000000-0010-0000-2400-000003000000}" name="Elementos" totalsRowFunction="sum"/>
    <tableColumn id="4" xr3:uid="{00000000-0010-0000-2400-000004000000}" name="Nome do Subcritério"/>
    <tableColumn id="5" xr3:uid="{00000000-0010-0000-2400-000005000000}" name="Total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Criteria_Summary13.4.38" displayName="Criteria_Summary13.4.38" ref="A7:E9" totalsRowCount="1" totalsRowCellStyle="styleRegular">
  <autoFilter ref="A7:E8" xr:uid="{00000000-0009-0000-0100-000026000000}"/>
  <tableColumns count="5">
    <tableColumn id="1" xr3:uid="{00000000-0010-0000-2500-000001000000}" name="Item"/>
    <tableColumn id="2" xr3:uid="{00000000-0010-0000-2500-000002000000}" name="Tipo"/>
    <tableColumn id="3" xr3:uid="{00000000-0010-0000-2500-000003000000}" name="Elementos" totalsRowFunction="sum"/>
    <tableColumn id="4" xr3:uid="{00000000-0010-0000-2500-000004000000}" name="Nome do Subcritério"/>
    <tableColumn id="5" xr3:uid="{00000000-0010-0000-2500-000005000000}" name="Total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Criteria_Summary13.4.39" displayName="Criteria_Summary13.4.39" ref="A7:E9" totalsRowCount="1" totalsRowCellStyle="styleRegular">
  <autoFilter ref="A7:E8" xr:uid="{00000000-0009-0000-0100-000027000000}"/>
  <tableColumns count="5">
    <tableColumn id="1" xr3:uid="{00000000-0010-0000-2600-000001000000}" name="Item"/>
    <tableColumn id="2" xr3:uid="{00000000-0010-0000-2600-000002000000}" name="Tipo"/>
    <tableColumn id="3" xr3:uid="{00000000-0010-0000-2600-000003000000}" name="Elementos" totalsRowFunction="sum"/>
    <tableColumn id="4" xr3:uid="{00000000-0010-0000-2600-000004000000}" name="Nome do Subcritério"/>
    <tableColumn id="5" xr3:uid="{00000000-0010-0000-2600-000005000000}" name="Total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3_4_11" displayName="Elements13_4_11" ref="A6:E485" totalsRowCount="1" totalsRowCellStyle="styleRegular">
  <autoFilter ref="A6:E484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3_4_21" displayName="Elements13_4_21" ref="A6:E432" totalsRowCount="1" totalsRowCellStyle="styleRegular">
  <autoFilter ref="A6:E431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3_4_31" displayName="Elements13_4_31" ref="A6:E52" totalsRowCount="1" totalsRowCellStyle="styleRegular">
  <autoFilter ref="A6:E51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3_4_41" displayName="Elements13_4_41" ref="A6:E11" totalsRowCount="1" totalsRowCellStyle="styleRegular">
  <autoFilter ref="A6:E10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13_4_51" displayName="Elements13_4_51" ref="A6:E331" totalsRowCount="1" totalsRowCellStyle="styleRegular">
  <autoFilter ref="A6:E330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13_4_61" displayName="Elements13_4_61" ref="A6:E23" totalsRowCount="1" totalsRowCellStyle="styleRegular">
  <autoFilter ref="A6:E22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13_4_71" displayName="Elements13_4_71" ref="A6:E10" totalsRowCount="1" totalsRowCellStyle="styleRegular">
  <autoFilter ref="A6:E9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13_4_81" displayName="Elements13_4_81" ref="A6:E12" totalsRowCount="1" totalsRowCellStyle="styleRegular">
  <autoFilter ref="A6:E11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Elements13_4_91" displayName="Elements13_4_91" ref="A6:E271" totalsRowCount="1" totalsRowCellStyle="styleRegular">
  <autoFilter ref="A6:E270" xr:uid="{00000000-0009-0000-0100-000030000000}"/>
  <tableColumns count="5">
    <tableColumn id="1" xr3:uid="{00000000-0010-0000-2F00-000001000000}" name="Projeto"/>
    <tableColumn id="2" xr3:uid="{00000000-0010-0000-2F00-000002000000}" name="Vínculo"/>
    <tableColumn id="3" xr3:uid="{00000000-0010-0000-2F00-000003000000}" name="Elemento" totalsRowFunction="count"/>
    <tableColumn id="4" xr3:uid="{00000000-0010-0000-2F00-000004000000}" name="Id do Revit"/>
    <tableColumn id="5" xr3:uid="{00000000-0010-0000-2F00-000005000000}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Elements13_4_101" displayName="Elements13_4_101" ref="A6:E110" totalsRowCount="1" totalsRowCellStyle="styleRegular">
  <autoFilter ref="A6:E109" xr:uid="{00000000-0009-0000-0100-000031000000}"/>
  <tableColumns count="5">
    <tableColumn id="1" xr3:uid="{00000000-0010-0000-3000-000001000000}" name="Projeto"/>
    <tableColumn id="2" xr3:uid="{00000000-0010-0000-3000-000002000000}" name="Vínculo"/>
    <tableColumn id="3" xr3:uid="{00000000-0010-0000-3000-000003000000}" name="Elemento" totalsRowFunction="count"/>
    <tableColumn id="4" xr3:uid="{00000000-0010-0000-3000-000004000000}" name="Id do Revit"/>
    <tableColumn id="5" xr3:uid="{00000000-0010-0000-3000-000005000000}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Elements13_4_111" displayName="Elements13_4_111" ref="A6:E13" totalsRowCount="1" totalsRowCellStyle="styleRegular">
  <autoFilter ref="A6:E12" xr:uid="{00000000-0009-0000-0100-000032000000}"/>
  <tableColumns count="5">
    <tableColumn id="1" xr3:uid="{00000000-0010-0000-3100-000001000000}" name="Projeto"/>
    <tableColumn id="2" xr3:uid="{00000000-0010-0000-3100-000002000000}" name="Vínculo"/>
    <tableColumn id="3" xr3:uid="{00000000-0010-0000-3100-000003000000}" name="Elemento" totalsRowFunction="count"/>
    <tableColumn id="4" xr3:uid="{00000000-0010-0000-3100-000004000000}" name="Id do Revit"/>
    <tableColumn id="5" xr3:uid="{00000000-0010-0000-3100-000005000000}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Elements13_4_121" displayName="Elements13_4_121" ref="A6:E106" totalsRowCount="1" totalsRowCellStyle="styleRegular">
  <autoFilter ref="A6:E105" xr:uid="{00000000-0009-0000-0100-000033000000}"/>
  <tableColumns count="5">
    <tableColumn id="1" xr3:uid="{00000000-0010-0000-3200-000001000000}" name="Projeto"/>
    <tableColumn id="2" xr3:uid="{00000000-0010-0000-3200-000002000000}" name="Vínculo"/>
    <tableColumn id="3" xr3:uid="{00000000-0010-0000-3200-000003000000}" name="Elemento" totalsRowFunction="count"/>
    <tableColumn id="4" xr3:uid="{00000000-0010-0000-3200-000004000000}" name="Id do Revit"/>
    <tableColumn id="5" xr3:uid="{00000000-0010-0000-3200-000005000000}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Elements13_4_131" displayName="Elements13_4_131" ref="A6:E158" totalsRowCount="1" totalsRowCellStyle="styleRegular">
  <autoFilter ref="A6:E157" xr:uid="{00000000-0009-0000-0100-000034000000}"/>
  <tableColumns count="5">
    <tableColumn id="1" xr3:uid="{00000000-0010-0000-3300-000001000000}" name="Projeto"/>
    <tableColumn id="2" xr3:uid="{00000000-0010-0000-3300-000002000000}" name="Vínculo"/>
    <tableColumn id="3" xr3:uid="{00000000-0010-0000-3300-000003000000}" name="Elemento" totalsRowFunction="count"/>
    <tableColumn id="4" xr3:uid="{00000000-0010-0000-3300-000004000000}" name="Id do Revit"/>
    <tableColumn id="5" xr3:uid="{00000000-0010-0000-3300-000005000000}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Elements13_4_141" displayName="Elements13_4_141" ref="A6:E158" totalsRowCount="1" totalsRowCellStyle="styleRegular">
  <autoFilter ref="A6:E157" xr:uid="{00000000-0009-0000-0100-000035000000}"/>
  <tableColumns count="5">
    <tableColumn id="1" xr3:uid="{00000000-0010-0000-3400-000001000000}" name="Projeto"/>
    <tableColumn id="2" xr3:uid="{00000000-0010-0000-3400-000002000000}" name="Vínculo"/>
    <tableColumn id="3" xr3:uid="{00000000-0010-0000-3400-000003000000}" name="Elemento" totalsRowFunction="count"/>
    <tableColumn id="4" xr3:uid="{00000000-0010-0000-3400-000004000000}" name="Id do Revit"/>
    <tableColumn id="5" xr3:uid="{00000000-0010-0000-3400-000005000000}" name="Totais: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lements13_4_151" displayName="Elements13_4_151" ref="A6:E17" totalsRowCount="1" totalsRowCellStyle="styleRegular">
  <autoFilter ref="A6:E16" xr:uid="{00000000-0009-0000-0100-000036000000}"/>
  <tableColumns count="5">
    <tableColumn id="1" xr3:uid="{00000000-0010-0000-3500-000001000000}" name="Projeto"/>
    <tableColumn id="2" xr3:uid="{00000000-0010-0000-3500-000002000000}" name="Vínculo"/>
    <tableColumn id="3" xr3:uid="{00000000-0010-0000-3500-000003000000}" name="Elemento" totalsRowFunction="count"/>
    <tableColumn id="4" xr3:uid="{00000000-0010-0000-3500-000004000000}" name="Id do Revit"/>
    <tableColumn id="5" xr3:uid="{00000000-0010-0000-3500-000005000000}" name="Totais:" totalsRowFunction="sum"/>
  </tableColumns>
  <tableStyleInfo name="TableStyleLight4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Elements13_4_161" displayName="Elements13_4_161" ref="A6:E77" totalsRowCount="1" totalsRowCellStyle="styleRegular">
  <autoFilter ref="A6:E76" xr:uid="{00000000-0009-0000-0100-000037000000}"/>
  <tableColumns count="5">
    <tableColumn id="1" xr3:uid="{00000000-0010-0000-3600-000001000000}" name="Projeto"/>
    <tableColumn id="2" xr3:uid="{00000000-0010-0000-3600-000002000000}" name="Vínculo"/>
    <tableColumn id="3" xr3:uid="{00000000-0010-0000-3600-000003000000}" name="Elemento" totalsRowFunction="count"/>
    <tableColumn id="4" xr3:uid="{00000000-0010-0000-3600-000004000000}" name="Id do Revit"/>
    <tableColumn id="5" xr3:uid="{00000000-0010-0000-3600-000005000000}" name="Totais:" totalsRowFunction="sum"/>
  </tableColumns>
  <tableStyleInfo name="TableStyleLight4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7000000}" name="Elements13_4_171" displayName="Elements13_4_171" ref="A6:E23" totalsRowCount="1" totalsRowCellStyle="styleRegular">
  <autoFilter ref="A6:E22" xr:uid="{00000000-0009-0000-0100-000038000000}"/>
  <tableColumns count="5">
    <tableColumn id="1" xr3:uid="{00000000-0010-0000-3700-000001000000}" name="Projeto"/>
    <tableColumn id="2" xr3:uid="{00000000-0010-0000-3700-000002000000}" name="Vínculo"/>
    <tableColumn id="3" xr3:uid="{00000000-0010-0000-3700-000003000000}" name="Elemento" totalsRowFunction="count"/>
    <tableColumn id="4" xr3:uid="{00000000-0010-0000-3700-000004000000}" name="Id do Revit"/>
    <tableColumn id="5" xr3:uid="{00000000-0010-0000-3700-000005000000}" name="Totais:" totalsRowFunction="sum"/>
  </tableColumns>
  <tableStyleInfo name="TableStyleLight4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8000000}" name="Elements13_4_181" displayName="Elements13_4_181" ref="A6:E9" totalsRowCount="1" totalsRowCellStyle="styleRegular">
  <autoFilter ref="A6:E8" xr:uid="{00000000-0009-0000-0100-000039000000}"/>
  <tableColumns count="5">
    <tableColumn id="1" xr3:uid="{00000000-0010-0000-3800-000001000000}" name="Projeto"/>
    <tableColumn id="2" xr3:uid="{00000000-0010-0000-3800-000002000000}" name="Vínculo"/>
    <tableColumn id="3" xr3:uid="{00000000-0010-0000-3800-000003000000}" name="Elemento" totalsRowFunction="count"/>
    <tableColumn id="4" xr3:uid="{00000000-0010-0000-3800-000004000000}" name="Id do Revit"/>
    <tableColumn id="5" xr3:uid="{00000000-0010-0000-3800-000005000000}" name="Totais:" totalsRowFunction="sum"/>
  </tableColumns>
  <tableStyleInfo name="TableStyleLight4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Elements13_4_191" displayName="Elements13_4_191" ref="A6:E9" totalsRowCount="1" totalsRowCellStyle="styleRegular">
  <autoFilter ref="A6:E8" xr:uid="{00000000-0009-0000-0100-00003A000000}"/>
  <tableColumns count="5">
    <tableColumn id="1" xr3:uid="{00000000-0010-0000-3900-000001000000}" name="Projeto"/>
    <tableColumn id="2" xr3:uid="{00000000-0010-0000-3900-000002000000}" name="Vínculo"/>
    <tableColumn id="3" xr3:uid="{00000000-0010-0000-3900-000003000000}" name="Elemento" totalsRowFunction="count"/>
    <tableColumn id="4" xr3:uid="{00000000-0010-0000-3900-000004000000}" name="Id do Revit"/>
    <tableColumn id="5" xr3:uid="{00000000-0010-0000-3900-000005000000}" name="Totais:" totalsRowFunction="sum"/>
  </tableColumns>
  <tableStyleInfo name="TableStyleLight4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3A000000}" name="Elements13_4_201" displayName="Elements13_4_201" ref="A6:E43" totalsRowCount="1" totalsRowCellStyle="styleRegular">
  <autoFilter ref="A6:E42" xr:uid="{00000000-0009-0000-0100-00003B000000}"/>
  <tableColumns count="5">
    <tableColumn id="1" xr3:uid="{00000000-0010-0000-3A00-000001000000}" name="Projeto"/>
    <tableColumn id="2" xr3:uid="{00000000-0010-0000-3A00-000002000000}" name="Vínculo"/>
    <tableColumn id="3" xr3:uid="{00000000-0010-0000-3A00-000003000000}" name="Elemento" totalsRowFunction="count"/>
    <tableColumn id="4" xr3:uid="{00000000-0010-0000-3A00-000004000000}" name="Id do Revit"/>
    <tableColumn id="5" xr3:uid="{00000000-0010-0000-3A00-000005000000}" name="Totais:" totalsRowFunction="sum"/>
  </tableColumns>
  <tableStyleInfo name="TableStyleLight4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3B000000}" name="Elements13_4_211" displayName="Elements13_4_211" ref="A6:E11" totalsRowCount="1" totalsRowCellStyle="styleRegular">
  <autoFilter ref="A6:E10" xr:uid="{00000000-0009-0000-0100-00003C000000}"/>
  <tableColumns count="5">
    <tableColumn id="1" xr3:uid="{00000000-0010-0000-3B00-000001000000}" name="Projeto"/>
    <tableColumn id="2" xr3:uid="{00000000-0010-0000-3B00-000002000000}" name="Vínculo"/>
    <tableColumn id="3" xr3:uid="{00000000-0010-0000-3B00-000003000000}" name="Elemento" totalsRowFunction="count"/>
    <tableColumn id="4" xr3:uid="{00000000-0010-0000-3B00-000004000000}" name="Id do Revit"/>
    <tableColumn id="5" xr3:uid="{00000000-0010-0000-3B00-000005000000}" name="Totais:" totalsRowFunction="sum"/>
  </tableColumns>
  <tableStyleInfo name="TableStyleLight4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3C000000}" name="Elements13_4_221" displayName="Elements13_4_221" ref="A6:E23" totalsRowCount="1" totalsRowCellStyle="styleRegular">
  <autoFilter ref="A6:E22" xr:uid="{00000000-0009-0000-0100-00003D000000}"/>
  <tableColumns count="5">
    <tableColumn id="1" xr3:uid="{00000000-0010-0000-3C00-000001000000}" name="Projeto"/>
    <tableColumn id="2" xr3:uid="{00000000-0010-0000-3C00-000002000000}" name="Vínculo"/>
    <tableColumn id="3" xr3:uid="{00000000-0010-0000-3C00-000003000000}" name="Elemento" totalsRowFunction="count"/>
    <tableColumn id="4" xr3:uid="{00000000-0010-0000-3C00-000004000000}" name="Id do Revit"/>
    <tableColumn id="5" xr3:uid="{00000000-0010-0000-3C00-000005000000}" name="Totais:" totalsRowFunction="sum"/>
  </tableColumns>
  <tableStyleInfo name="TableStyleLight4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3D000000}" name="Elements13_4_231" displayName="Elements13_4_231" ref="A6:E281" totalsRowCount="1" totalsRowCellStyle="styleRegular">
  <autoFilter ref="A6:E280" xr:uid="{00000000-0009-0000-0100-00003E000000}"/>
  <tableColumns count="5">
    <tableColumn id="1" xr3:uid="{00000000-0010-0000-3D00-000001000000}" name="Projeto"/>
    <tableColumn id="2" xr3:uid="{00000000-0010-0000-3D00-000002000000}" name="Vínculo"/>
    <tableColumn id="3" xr3:uid="{00000000-0010-0000-3D00-000003000000}" name="Elemento" totalsRowFunction="count"/>
    <tableColumn id="4" xr3:uid="{00000000-0010-0000-3D00-000004000000}" name="Id do Revit"/>
    <tableColumn id="5" xr3:uid="{00000000-0010-0000-3D00-000005000000}" name="Totais:" totalsRowFunction="sum"/>
  </tableColumns>
  <tableStyleInfo name="TableStyleLight4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3E000000}" name="Elements13_4_241" displayName="Elements13_4_241" ref="A6:E45" totalsRowCount="1" totalsRowCellStyle="styleRegular">
  <autoFilter ref="A6:E44" xr:uid="{00000000-0009-0000-0100-00003F000000}"/>
  <tableColumns count="5">
    <tableColumn id="1" xr3:uid="{00000000-0010-0000-3E00-000001000000}" name="Projeto"/>
    <tableColumn id="2" xr3:uid="{00000000-0010-0000-3E00-000002000000}" name="Vínculo"/>
    <tableColumn id="3" xr3:uid="{00000000-0010-0000-3E00-000003000000}" name="Elemento" totalsRowFunction="count"/>
    <tableColumn id="4" xr3:uid="{00000000-0010-0000-3E00-000004000000}" name="Id do Revit"/>
    <tableColumn id="5" xr3:uid="{00000000-0010-0000-3E00-000005000000}" name="Totais:" totalsRowFunction="sum"/>
  </tableColumns>
  <tableStyleInfo name="TableStyleLight4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3F000000}" name="Elements13_4_251" displayName="Elements13_4_251" ref="A6:E229" totalsRowCount="1" totalsRowCellStyle="styleRegular">
  <autoFilter ref="A6:E228" xr:uid="{00000000-0009-0000-0100-000040000000}"/>
  <tableColumns count="5">
    <tableColumn id="1" xr3:uid="{00000000-0010-0000-3F00-000001000000}" name="Projeto"/>
    <tableColumn id="2" xr3:uid="{00000000-0010-0000-3F00-000002000000}" name="Vínculo"/>
    <tableColumn id="3" xr3:uid="{00000000-0010-0000-3F00-000003000000}" name="Elemento" totalsRowFunction="count"/>
    <tableColumn id="4" xr3:uid="{00000000-0010-0000-3F00-000004000000}" name="Id do Revit"/>
    <tableColumn id="5" xr3:uid="{00000000-0010-0000-3F00-000005000000}" name="Totais:" totalsRowFunction="sum"/>
  </tableColumns>
  <tableStyleInfo name="TableStyleLight4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40000000}" name="Elements13_4_261" displayName="Elements13_4_261" ref="A6:E13" totalsRowCount="1" totalsRowCellStyle="styleRegular">
  <autoFilter ref="A6:E12" xr:uid="{00000000-0009-0000-0100-000041000000}"/>
  <tableColumns count="5">
    <tableColumn id="1" xr3:uid="{00000000-0010-0000-4000-000001000000}" name="Projeto"/>
    <tableColumn id="2" xr3:uid="{00000000-0010-0000-4000-000002000000}" name="Vínculo"/>
    <tableColumn id="3" xr3:uid="{00000000-0010-0000-4000-000003000000}" name="Elemento" totalsRowFunction="count"/>
    <tableColumn id="4" xr3:uid="{00000000-0010-0000-4000-000004000000}" name="Id do Revit"/>
    <tableColumn id="5" xr3:uid="{00000000-0010-0000-4000-000005000000}" name="Totais:" totalsRowFunction="sum"/>
  </tableColumns>
  <tableStyleInfo name="TableStyleLight4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41000000}" name="Elements13_4_271" displayName="Elements13_4_271" ref="A6:E12" totalsRowCount="1" totalsRowCellStyle="styleRegular">
  <autoFilter ref="A6:E11" xr:uid="{00000000-0009-0000-0100-000042000000}"/>
  <tableColumns count="5">
    <tableColumn id="1" xr3:uid="{00000000-0010-0000-4100-000001000000}" name="Projeto"/>
    <tableColumn id="2" xr3:uid="{00000000-0010-0000-4100-000002000000}" name="Vínculo"/>
    <tableColumn id="3" xr3:uid="{00000000-0010-0000-4100-000003000000}" name="Elemento" totalsRowFunction="count"/>
    <tableColumn id="4" xr3:uid="{00000000-0010-0000-4100-000004000000}" name="Id do Revit"/>
    <tableColumn id="5" xr3:uid="{00000000-0010-0000-4100-000005000000}" name="Totais:" totalsRowFunction="sum"/>
  </tableColumns>
  <tableStyleInfo name="TableStyleLight4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42000000}" name="Elements13_4_281" displayName="Elements13_4_281" ref="A6:E22" totalsRowCount="1" totalsRowCellStyle="styleRegular">
  <autoFilter ref="A6:E21" xr:uid="{00000000-0009-0000-0100-000043000000}"/>
  <tableColumns count="5">
    <tableColumn id="1" xr3:uid="{00000000-0010-0000-4200-000001000000}" name="Projeto"/>
    <tableColumn id="2" xr3:uid="{00000000-0010-0000-4200-000002000000}" name="Vínculo"/>
    <tableColumn id="3" xr3:uid="{00000000-0010-0000-4200-000003000000}" name="Elemento" totalsRowFunction="count"/>
    <tableColumn id="4" xr3:uid="{00000000-0010-0000-4200-000004000000}" name="Id do Revit"/>
    <tableColumn id="5" xr3:uid="{00000000-0010-0000-4200-000005000000}" name="Totais:" totalsRowFunction="sum"/>
  </tableColumns>
  <tableStyleInfo name="TableStyleLight4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43000000}" name="Elements13_4_291" displayName="Elements13_4_291" ref="A6:E9" totalsRowCount="1" totalsRowCellStyle="styleRegular">
  <autoFilter ref="A6:E8" xr:uid="{00000000-0009-0000-0100-000044000000}"/>
  <tableColumns count="5">
    <tableColumn id="1" xr3:uid="{00000000-0010-0000-4300-000001000000}" name="Projeto"/>
    <tableColumn id="2" xr3:uid="{00000000-0010-0000-4300-000002000000}" name="Vínculo"/>
    <tableColumn id="3" xr3:uid="{00000000-0010-0000-4300-000003000000}" name="Elemento" totalsRowFunction="count"/>
    <tableColumn id="4" xr3:uid="{00000000-0010-0000-4300-000004000000}" name="Id do Revit"/>
    <tableColumn id="5" xr3:uid="{00000000-0010-0000-4300-000005000000}" name="Totais:" totalsRowFunction="sum"/>
  </tableColumns>
  <tableStyleInfo name="TableStyleLight4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0000000-000C-0000-FFFF-FFFF44000000}" name="Elements13_4_301" displayName="Elements13_4_301" ref="A6:E58" totalsRowCount="1" totalsRowCellStyle="styleRegular">
  <autoFilter ref="A6:E57" xr:uid="{00000000-0009-0000-0100-000045000000}"/>
  <tableColumns count="5">
    <tableColumn id="1" xr3:uid="{00000000-0010-0000-4400-000001000000}" name="Projeto"/>
    <tableColumn id="2" xr3:uid="{00000000-0010-0000-4400-000002000000}" name="Vínculo"/>
    <tableColumn id="3" xr3:uid="{00000000-0010-0000-4400-000003000000}" name="Elemento" totalsRowFunction="count"/>
    <tableColumn id="4" xr3:uid="{00000000-0010-0000-4400-000004000000}" name="Id do Revit"/>
    <tableColumn id="5" xr3:uid="{00000000-0010-0000-4400-000005000000}" name="Totais:" totalsRowFunction="sum"/>
  </tableColumns>
  <tableStyleInfo name="TableStyleLight4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45000000}" name="Elements13_4_311" displayName="Elements13_4_311" ref="A6:E14" totalsRowCount="1" totalsRowCellStyle="styleRegular">
  <autoFilter ref="A6:E13" xr:uid="{00000000-0009-0000-0100-000046000000}"/>
  <tableColumns count="5">
    <tableColumn id="1" xr3:uid="{00000000-0010-0000-4500-000001000000}" name="Projeto"/>
    <tableColumn id="2" xr3:uid="{00000000-0010-0000-4500-000002000000}" name="Vínculo"/>
    <tableColumn id="3" xr3:uid="{00000000-0010-0000-4500-000003000000}" name="Elemento" totalsRowFunction="count"/>
    <tableColumn id="4" xr3:uid="{00000000-0010-0000-4500-000004000000}" name="Id do Revit"/>
    <tableColumn id="5" xr3:uid="{00000000-0010-0000-4500-000005000000}" name="Totais:" totalsRowFunction="sum"/>
  </tableColumns>
  <tableStyleInfo name="TableStyleLight4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46000000}" name="Elements13_4_321" displayName="Elements13_4_321" ref="A6:E13" totalsRowCount="1" totalsRowCellStyle="styleRegular">
  <autoFilter ref="A6:E12" xr:uid="{00000000-0009-0000-0100-000047000000}"/>
  <tableColumns count="5">
    <tableColumn id="1" xr3:uid="{00000000-0010-0000-4600-000001000000}" name="Projeto"/>
    <tableColumn id="2" xr3:uid="{00000000-0010-0000-4600-000002000000}" name="Vínculo"/>
    <tableColumn id="3" xr3:uid="{00000000-0010-0000-4600-000003000000}" name="Elemento" totalsRowFunction="count"/>
    <tableColumn id="4" xr3:uid="{00000000-0010-0000-4600-000004000000}" name="Id do Revit"/>
    <tableColumn id="5" xr3:uid="{00000000-0010-0000-4600-000005000000}" name="Totais:" totalsRowFunction="sum"/>
  </tableColumns>
  <tableStyleInfo name="TableStyleLight4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47000000}" name="Elements13_4_331" displayName="Elements13_4_331" ref="A6:E16" totalsRowCount="1" totalsRowCellStyle="styleRegular">
  <autoFilter ref="A6:E15" xr:uid="{00000000-0009-0000-0100-000048000000}"/>
  <tableColumns count="5">
    <tableColumn id="1" xr3:uid="{00000000-0010-0000-4700-000001000000}" name="Projeto"/>
    <tableColumn id="2" xr3:uid="{00000000-0010-0000-4700-000002000000}" name="Vínculo"/>
    <tableColumn id="3" xr3:uid="{00000000-0010-0000-4700-000003000000}" name="Elemento" totalsRowFunction="count"/>
    <tableColumn id="4" xr3:uid="{00000000-0010-0000-4700-000004000000}" name="Id do Revit"/>
    <tableColumn id="5" xr3:uid="{00000000-0010-0000-4700-000005000000}" name="Totais:" totalsRowFunction="sum"/>
  </tableColumns>
  <tableStyleInfo name="TableStyleLight4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48000000}" name="Elements13_4_341" displayName="Elements13_4_341" ref="A6:E9" totalsRowCount="1" totalsRowCellStyle="styleRegular">
  <autoFilter ref="A6:E8" xr:uid="{00000000-0009-0000-0100-000049000000}"/>
  <tableColumns count="5">
    <tableColumn id="1" xr3:uid="{00000000-0010-0000-4800-000001000000}" name="Projeto"/>
    <tableColumn id="2" xr3:uid="{00000000-0010-0000-4800-000002000000}" name="Vínculo"/>
    <tableColumn id="3" xr3:uid="{00000000-0010-0000-4800-000003000000}" name="Elemento" totalsRowFunction="count"/>
    <tableColumn id="4" xr3:uid="{00000000-0010-0000-4800-000004000000}" name="Id do Revit"/>
    <tableColumn id="5" xr3:uid="{00000000-0010-0000-4800-000005000000}" name="Totais:" totalsRowFunction="sum"/>
  </tableColumns>
  <tableStyleInfo name="TableStyleLight4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49000000}" name="Elements13_4_351" displayName="Elements13_4_351" ref="A6:E38" totalsRowCount="1" totalsRowCellStyle="styleRegular">
  <autoFilter ref="A6:E37" xr:uid="{00000000-0009-0000-0100-00004A000000}"/>
  <tableColumns count="5">
    <tableColumn id="1" xr3:uid="{00000000-0010-0000-4900-000001000000}" name="Projeto"/>
    <tableColumn id="2" xr3:uid="{00000000-0010-0000-4900-000002000000}" name="Vínculo"/>
    <tableColumn id="3" xr3:uid="{00000000-0010-0000-4900-000003000000}" name="Elemento" totalsRowFunction="count"/>
    <tableColumn id="4" xr3:uid="{00000000-0010-0000-4900-000004000000}" name="Id do Revit"/>
    <tableColumn id="5" xr3:uid="{00000000-0010-0000-4900-000005000000}" name="Totais:" totalsRowFunction="sum"/>
  </tableColumns>
  <tableStyleInfo name="TableStyleLight4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4A000000}" name="Elements13_4_361" displayName="Elements13_4_361" ref="A6:E9" totalsRowCount="1" totalsRowCellStyle="styleRegular">
  <autoFilter ref="A6:E8" xr:uid="{00000000-0009-0000-0100-00004B000000}"/>
  <tableColumns count="5">
    <tableColumn id="1" xr3:uid="{00000000-0010-0000-4A00-000001000000}" name="Projeto"/>
    <tableColumn id="2" xr3:uid="{00000000-0010-0000-4A00-000002000000}" name="Vínculo"/>
    <tableColumn id="3" xr3:uid="{00000000-0010-0000-4A00-000003000000}" name="Elemento" totalsRowFunction="count"/>
    <tableColumn id="4" xr3:uid="{00000000-0010-0000-4A00-000004000000}" name="Id do Revit"/>
    <tableColumn id="5" xr3:uid="{00000000-0010-0000-4A00-000005000000}" name="Totais:" totalsRowFunction="sum"/>
  </tableColumns>
  <tableStyleInfo name="TableStyleLight4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4B000000}" name="Elements13_4_371" displayName="Elements13_4_371" ref="A6:E19" totalsRowCount="1" totalsRowCellStyle="styleRegular">
  <autoFilter ref="A6:E18" xr:uid="{00000000-0009-0000-0100-00004C000000}"/>
  <tableColumns count="5">
    <tableColumn id="1" xr3:uid="{00000000-0010-0000-4B00-000001000000}" name="Projeto"/>
    <tableColumn id="2" xr3:uid="{00000000-0010-0000-4B00-000002000000}" name="Vínculo"/>
    <tableColumn id="3" xr3:uid="{00000000-0010-0000-4B00-000003000000}" name="Elemento" totalsRowFunction="count"/>
    <tableColumn id="4" xr3:uid="{00000000-0010-0000-4B00-000004000000}" name="Id do Revit"/>
    <tableColumn id="5" xr3:uid="{00000000-0010-0000-4B00-000005000000}" name="Totais:" totalsRowFunction="sum"/>
  </tableColumns>
  <tableStyleInfo name="TableStyleLight4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4C000000}" name="Elements13_4_381" displayName="Elements13_4_381" ref="A6:E51" totalsRowCount="1" totalsRowCellStyle="styleRegular">
  <autoFilter ref="A6:E50" xr:uid="{00000000-0009-0000-0100-00004D000000}"/>
  <tableColumns count="5">
    <tableColumn id="1" xr3:uid="{00000000-0010-0000-4C00-000001000000}" name="Projeto"/>
    <tableColumn id="2" xr3:uid="{00000000-0010-0000-4C00-000002000000}" name="Vínculo"/>
    <tableColumn id="3" xr3:uid="{00000000-0010-0000-4C00-000003000000}" name="Elemento" totalsRowFunction="count"/>
    <tableColumn id="4" xr3:uid="{00000000-0010-0000-4C00-000004000000}" name="Id do Revit"/>
    <tableColumn id="5" xr3:uid="{00000000-0010-0000-4C00-000005000000}" name="Totais:" totalsRowFunction="sum"/>
  </tableColumns>
  <tableStyleInfo name="TableStyleLight4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4D000000}" name="Elements13_4_391" displayName="Elements13_4_391" ref="A6:E11" totalsRowCount="1" totalsRowCellStyle="styleRegular">
  <autoFilter ref="A6:E10" xr:uid="{00000000-0009-0000-0100-00004E000000}"/>
  <tableColumns count="5">
    <tableColumn id="1" xr3:uid="{00000000-0010-0000-4D00-000001000000}" name="Projeto"/>
    <tableColumn id="2" xr3:uid="{00000000-0010-0000-4D00-000002000000}" name="Vínculo"/>
    <tableColumn id="3" xr3:uid="{00000000-0010-0000-4D00-000003000000}" name="Elemento" totalsRowFunction="count"/>
    <tableColumn id="4" xr3:uid="{00000000-0010-0000-4D00-000004000000}" name="Id do Revit"/>
    <tableColumn id="5" xr3:uid="{00000000-0010-0000-4D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showGridLines="0" tabSelected="1" topLeftCell="A28" workbookViewId="0">
      <selection activeCell="A44" sqref="A44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</row>
    <row r="2" spans="1:9" x14ac:dyDescent="0.2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</row>
    <row r="4" spans="1:9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x14ac:dyDescent="0.25">
      <c r="A5" s="3" t="s">
        <v>10</v>
      </c>
      <c r="B5" s="4"/>
      <c r="C5" s="4"/>
      <c r="D5" s="3" t="s">
        <v>11</v>
      </c>
      <c r="E5" s="4"/>
      <c r="F5" s="3">
        <v>1</v>
      </c>
      <c r="G5" s="4"/>
      <c r="H5" s="4"/>
      <c r="I5" s="23">
        <v>103599.55</v>
      </c>
    </row>
    <row r="6" spans="1:9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  <c r="G6" s="5">
        <v>28.4678135194</v>
      </c>
      <c r="H6" s="5">
        <v>34.118674503000904</v>
      </c>
      <c r="I6" s="5">
        <v>6173.56</v>
      </c>
    </row>
    <row r="7" spans="1:9" x14ac:dyDescent="0.25">
      <c r="A7" s="5" t="s">
        <v>18</v>
      </c>
      <c r="B7" s="5" t="s">
        <v>19</v>
      </c>
      <c r="C7" s="5" t="s">
        <v>14</v>
      </c>
      <c r="D7" s="5" t="s">
        <v>20</v>
      </c>
      <c r="E7" s="5" t="s">
        <v>16</v>
      </c>
      <c r="F7" s="6" t="s">
        <v>21</v>
      </c>
      <c r="G7" s="5">
        <v>35.174626113560002</v>
      </c>
      <c r="H7" s="5">
        <v>42.156789397101669</v>
      </c>
      <c r="I7" s="5">
        <v>13305.49</v>
      </c>
    </row>
    <row r="8" spans="1:9" x14ac:dyDescent="0.25">
      <c r="A8" s="5" t="s">
        <v>22</v>
      </c>
      <c r="B8" s="5" t="s">
        <v>23</v>
      </c>
      <c r="C8" s="5" t="s">
        <v>14</v>
      </c>
      <c r="D8" s="5" t="s">
        <v>24</v>
      </c>
      <c r="E8" s="5" t="s">
        <v>16</v>
      </c>
      <c r="F8" s="6" t="s">
        <v>25</v>
      </c>
      <c r="G8" s="5">
        <v>43.567615073539997</v>
      </c>
      <c r="H8" s="5">
        <v>52.215786665637694</v>
      </c>
      <c r="I8" s="5">
        <v>2781.22</v>
      </c>
    </row>
    <row r="9" spans="1:9" ht="24.75" x14ac:dyDescent="0.25">
      <c r="A9" s="5" t="s">
        <v>26</v>
      </c>
      <c r="B9" s="5" t="s">
        <v>27</v>
      </c>
      <c r="C9" s="5" t="s">
        <v>28</v>
      </c>
      <c r="D9" s="5" t="s">
        <v>29</v>
      </c>
      <c r="E9" s="5" t="s">
        <v>16</v>
      </c>
      <c r="F9" s="6" t="s">
        <v>30</v>
      </c>
      <c r="G9" s="5">
        <v>95.448878315683999</v>
      </c>
      <c r="H9" s="5">
        <v>114.39548066134728</v>
      </c>
      <c r="I9" s="5">
        <v>2486.83</v>
      </c>
    </row>
    <row r="10" spans="1:9" ht="24.75" x14ac:dyDescent="0.25">
      <c r="A10" s="5" t="s">
        <v>31</v>
      </c>
      <c r="B10" s="5" t="s">
        <v>32</v>
      </c>
      <c r="C10" s="5" t="s">
        <v>14</v>
      </c>
      <c r="D10" s="5" t="s">
        <v>33</v>
      </c>
      <c r="E10" s="5" t="s">
        <v>16</v>
      </c>
      <c r="F10" s="6" t="s">
        <v>34</v>
      </c>
      <c r="G10" s="5">
        <v>48.996335033519998</v>
      </c>
      <c r="H10" s="5">
        <v>58.722107537673722</v>
      </c>
      <c r="I10" s="5">
        <v>25002.97</v>
      </c>
    </row>
    <row r="11" spans="1:9" x14ac:dyDescent="0.25">
      <c r="A11" s="5" t="s">
        <v>35</v>
      </c>
      <c r="B11" s="5" t="s">
        <v>36</v>
      </c>
      <c r="C11" s="5" t="s">
        <v>14</v>
      </c>
      <c r="D11" s="5" t="s">
        <v>37</v>
      </c>
      <c r="E11" s="5" t="s">
        <v>16</v>
      </c>
      <c r="F11" s="6" t="s">
        <v>38</v>
      </c>
      <c r="G11" s="5">
        <v>67.284865842119999</v>
      </c>
      <c r="H11" s="5">
        <v>80.640911711780831</v>
      </c>
      <c r="I11" s="5">
        <v>4882.75</v>
      </c>
    </row>
    <row r="12" spans="1:9" x14ac:dyDescent="0.25">
      <c r="A12" s="5" t="s">
        <v>39</v>
      </c>
      <c r="B12" s="5" t="s">
        <v>40</v>
      </c>
      <c r="C12" s="5" t="s">
        <v>14</v>
      </c>
      <c r="D12" s="5" t="s">
        <v>41</v>
      </c>
      <c r="E12" s="5" t="s">
        <v>16</v>
      </c>
      <c r="F12" s="6" t="s">
        <v>42</v>
      </c>
      <c r="G12" s="5">
        <v>29.862784747559999</v>
      </c>
      <c r="H12" s="5">
        <v>35.790547519950664</v>
      </c>
      <c r="I12" s="5">
        <v>62.63</v>
      </c>
    </row>
    <row r="13" spans="1:9" x14ac:dyDescent="0.25">
      <c r="A13" s="5" t="s">
        <v>43</v>
      </c>
      <c r="B13" s="5" t="s">
        <v>44</v>
      </c>
      <c r="C13" s="5" t="s">
        <v>14</v>
      </c>
      <c r="D13" s="5" t="s">
        <v>45</v>
      </c>
      <c r="E13" s="5" t="s">
        <v>16</v>
      </c>
      <c r="F13" s="6" t="s">
        <v>46</v>
      </c>
      <c r="G13" s="5">
        <v>37.328799731639997</v>
      </c>
      <c r="H13" s="5">
        <v>44.738566478370544</v>
      </c>
      <c r="I13" s="5">
        <v>272.39999999999998</v>
      </c>
    </row>
    <row r="14" spans="1:9" ht="24.75" x14ac:dyDescent="0.25">
      <c r="A14" s="5" t="s">
        <v>47</v>
      </c>
      <c r="B14" s="5" t="s">
        <v>48</v>
      </c>
      <c r="C14" s="5" t="s">
        <v>14</v>
      </c>
      <c r="D14" s="5" t="s">
        <v>49</v>
      </c>
      <c r="E14" s="5" t="s">
        <v>50</v>
      </c>
      <c r="F14" s="6" t="s">
        <v>51</v>
      </c>
      <c r="G14" s="5">
        <v>13.5947437166</v>
      </c>
      <c r="H14" s="5">
        <v>16.293300344345102</v>
      </c>
      <c r="I14" s="5">
        <v>4300.5600000000004</v>
      </c>
    </row>
    <row r="15" spans="1:9" ht="24.75" x14ac:dyDescent="0.25">
      <c r="A15" s="5" t="s">
        <v>52</v>
      </c>
      <c r="B15" s="5" t="s">
        <v>53</v>
      </c>
      <c r="C15" s="5" t="s">
        <v>14</v>
      </c>
      <c r="D15" s="5" t="s">
        <v>54</v>
      </c>
      <c r="E15" s="5" t="s">
        <v>50</v>
      </c>
      <c r="F15" s="6" t="s">
        <v>55</v>
      </c>
      <c r="G15" s="5">
        <v>18.873766945820002</v>
      </c>
      <c r="H15" s="5">
        <v>22.620209684565275</v>
      </c>
      <c r="I15" s="5">
        <v>2329.86</v>
      </c>
    </row>
    <row r="16" spans="1:9" ht="24.75" x14ac:dyDescent="0.25">
      <c r="A16" s="5" t="s">
        <v>56</v>
      </c>
      <c r="B16" s="5" t="s">
        <v>57</v>
      </c>
      <c r="C16" s="5" t="s">
        <v>14</v>
      </c>
      <c r="D16" s="5" t="s">
        <v>58</v>
      </c>
      <c r="E16" s="5" t="s">
        <v>50</v>
      </c>
      <c r="F16" s="6" t="s">
        <v>59</v>
      </c>
      <c r="G16" s="5">
        <v>27.71268400616</v>
      </c>
      <c r="H16" s="5">
        <v>33.213651781382765</v>
      </c>
      <c r="I16" s="5">
        <v>199.26</v>
      </c>
    </row>
    <row r="17" spans="1:9" ht="24.75" x14ac:dyDescent="0.25">
      <c r="A17" s="5" t="s">
        <v>60</v>
      </c>
      <c r="B17" s="5" t="s">
        <v>61</v>
      </c>
      <c r="C17" s="5" t="s">
        <v>14</v>
      </c>
      <c r="D17" s="5" t="s">
        <v>62</v>
      </c>
      <c r="E17" s="5" t="s">
        <v>50</v>
      </c>
      <c r="F17" s="6" t="s">
        <v>63</v>
      </c>
      <c r="G17" s="5">
        <v>33.218889041079997</v>
      </c>
      <c r="H17" s="5">
        <v>39.812838515734377</v>
      </c>
      <c r="I17" s="5">
        <v>3941.19</v>
      </c>
    </row>
    <row r="18" spans="1:9" ht="24.75" x14ac:dyDescent="0.25">
      <c r="A18" s="5" t="s">
        <v>64</v>
      </c>
      <c r="B18" s="5" t="s">
        <v>65</v>
      </c>
      <c r="C18" s="5" t="s">
        <v>14</v>
      </c>
      <c r="D18" s="5" t="s">
        <v>66</v>
      </c>
      <c r="E18" s="5" t="s">
        <v>50</v>
      </c>
      <c r="F18" s="6" t="s">
        <v>67</v>
      </c>
      <c r="G18" s="5">
        <v>13.3447437166</v>
      </c>
      <c r="H18" s="5">
        <v>15.993675344345101</v>
      </c>
      <c r="I18" s="5">
        <v>2414.4899999999998</v>
      </c>
    </row>
    <row r="19" spans="1:9" ht="24.75" x14ac:dyDescent="0.25">
      <c r="A19" s="5" t="s">
        <v>68</v>
      </c>
      <c r="B19" s="5" t="s">
        <v>69</v>
      </c>
      <c r="C19" s="5" t="s">
        <v>14</v>
      </c>
      <c r="D19" s="5" t="s">
        <v>70</v>
      </c>
      <c r="E19" s="5" t="s">
        <v>50</v>
      </c>
      <c r="F19" s="6" t="s">
        <v>67</v>
      </c>
      <c r="G19" s="5">
        <v>18.073766945820001</v>
      </c>
      <c r="H19" s="5">
        <v>21.661409684565275</v>
      </c>
      <c r="I19" s="5">
        <v>3270.66</v>
      </c>
    </row>
    <row r="20" spans="1:9" ht="24.75" x14ac:dyDescent="0.25">
      <c r="A20" s="5" t="s">
        <v>71</v>
      </c>
      <c r="B20" s="5" t="s">
        <v>72</v>
      </c>
      <c r="C20" s="5" t="s">
        <v>14</v>
      </c>
      <c r="D20" s="5" t="s">
        <v>73</v>
      </c>
      <c r="E20" s="5" t="s">
        <v>50</v>
      </c>
      <c r="F20" s="6" t="s">
        <v>74</v>
      </c>
      <c r="G20" s="5">
        <v>26.64268400616</v>
      </c>
      <c r="H20" s="5">
        <v>31.931256781382764</v>
      </c>
      <c r="I20" s="5">
        <v>319.3</v>
      </c>
    </row>
    <row r="21" spans="1:9" ht="24.75" x14ac:dyDescent="0.25">
      <c r="A21" s="5" t="s">
        <v>75</v>
      </c>
      <c r="B21" s="5" t="s">
        <v>76</v>
      </c>
      <c r="C21" s="5" t="s">
        <v>14</v>
      </c>
      <c r="D21" s="5" t="s">
        <v>77</v>
      </c>
      <c r="E21" s="5" t="s">
        <v>50</v>
      </c>
      <c r="F21" s="6" t="s">
        <v>78</v>
      </c>
      <c r="G21" s="5">
        <v>32.298889041080002</v>
      </c>
      <c r="H21" s="5">
        <v>38.71021851573439</v>
      </c>
      <c r="I21" s="5">
        <v>2709.7</v>
      </c>
    </row>
    <row r="22" spans="1:9" ht="24.75" x14ac:dyDescent="0.25">
      <c r="A22" s="5" t="s">
        <v>79</v>
      </c>
      <c r="B22" s="5" t="s">
        <v>80</v>
      </c>
      <c r="C22" s="5" t="s">
        <v>14</v>
      </c>
      <c r="D22" s="5" t="s">
        <v>81</v>
      </c>
      <c r="E22" s="5" t="s">
        <v>50</v>
      </c>
      <c r="F22" s="6" t="s">
        <v>82</v>
      </c>
      <c r="G22" s="5">
        <v>31.247485252619999</v>
      </c>
      <c r="H22" s="5">
        <v>37.45011107526507</v>
      </c>
      <c r="I22" s="5">
        <v>599.20000000000005</v>
      </c>
    </row>
    <row r="23" spans="1:9" ht="24.75" x14ac:dyDescent="0.25">
      <c r="A23" s="5" t="s">
        <v>83</v>
      </c>
      <c r="B23" s="5" t="s">
        <v>84</v>
      </c>
      <c r="C23" s="5" t="s">
        <v>14</v>
      </c>
      <c r="D23" s="5" t="s">
        <v>85</v>
      </c>
      <c r="E23" s="5" t="s">
        <v>50</v>
      </c>
      <c r="F23" s="6" t="s">
        <v>86</v>
      </c>
      <c r="G23" s="5">
        <v>39.472263075560001</v>
      </c>
      <c r="H23" s="5">
        <v>47.307507296058667</v>
      </c>
      <c r="I23" s="5">
        <v>94.6</v>
      </c>
    </row>
    <row r="24" spans="1:9" ht="24.75" x14ac:dyDescent="0.25">
      <c r="A24" s="5" t="s">
        <v>87</v>
      </c>
      <c r="B24" s="5" t="s">
        <v>88</v>
      </c>
      <c r="C24" s="5" t="s">
        <v>14</v>
      </c>
      <c r="D24" s="5" t="s">
        <v>89</v>
      </c>
      <c r="E24" s="5" t="s">
        <v>50</v>
      </c>
      <c r="F24" s="6" t="s">
        <v>86</v>
      </c>
      <c r="G24" s="5">
        <v>47.031082999740001</v>
      </c>
      <c r="H24" s="5">
        <v>56.366752975188398</v>
      </c>
      <c r="I24" s="5">
        <v>112.72</v>
      </c>
    </row>
    <row r="25" spans="1:9" ht="24.75" x14ac:dyDescent="0.25">
      <c r="A25" s="5" t="s">
        <v>90</v>
      </c>
      <c r="B25" s="5" t="s">
        <v>91</v>
      </c>
      <c r="C25" s="5" t="s">
        <v>14</v>
      </c>
      <c r="D25" s="5" t="s">
        <v>92</v>
      </c>
      <c r="E25" s="5" t="s">
        <v>50</v>
      </c>
      <c r="F25" s="6" t="s">
        <v>93</v>
      </c>
      <c r="G25" s="5">
        <v>49.387190898500002</v>
      </c>
      <c r="H25" s="5">
        <v>59.190548291852259</v>
      </c>
      <c r="I25" s="5">
        <v>2130.84</v>
      </c>
    </row>
    <row r="26" spans="1:9" ht="24.75" x14ac:dyDescent="0.25">
      <c r="A26" s="5" t="s">
        <v>94</v>
      </c>
      <c r="B26" s="5" t="s">
        <v>95</v>
      </c>
      <c r="C26" s="5" t="s">
        <v>14</v>
      </c>
      <c r="D26" s="5" t="s">
        <v>96</v>
      </c>
      <c r="E26" s="5" t="s">
        <v>50</v>
      </c>
      <c r="F26" s="6" t="s">
        <v>97</v>
      </c>
      <c r="G26" s="5">
        <v>54.84601082268</v>
      </c>
      <c r="H26" s="5">
        <v>65.732943970981992</v>
      </c>
      <c r="I26" s="5">
        <v>262.92</v>
      </c>
    </row>
    <row r="27" spans="1:9" ht="24.75" x14ac:dyDescent="0.25">
      <c r="A27" s="5" t="s">
        <v>98</v>
      </c>
      <c r="B27" s="5" t="s">
        <v>99</v>
      </c>
      <c r="C27" s="5" t="s">
        <v>14</v>
      </c>
      <c r="D27" s="5" t="s">
        <v>100</v>
      </c>
      <c r="E27" s="5" t="s">
        <v>50</v>
      </c>
      <c r="F27" s="6" t="s">
        <v>82</v>
      </c>
      <c r="G27" s="5">
        <v>58.827043721439999</v>
      </c>
      <c r="H27" s="5">
        <v>70.504211900145847</v>
      </c>
      <c r="I27" s="5">
        <v>1128</v>
      </c>
    </row>
    <row r="28" spans="1:9" ht="24.75" x14ac:dyDescent="0.25">
      <c r="A28" s="5" t="s">
        <v>101</v>
      </c>
      <c r="B28" s="5" t="s">
        <v>102</v>
      </c>
      <c r="C28" s="5" t="s">
        <v>14</v>
      </c>
      <c r="D28" s="5" t="s">
        <v>103</v>
      </c>
      <c r="E28" s="5" t="s">
        <v>50</v>
      </c>
      <c r="F28" s="6" t="s">
        <v>104</v>
      </c>
      <c r="G28" s="5">
        <v>11.693591639019999</v>
      </c>
      <c r="H28" s="5">
        <v>14.014769579365471</v>
      </c>
      <c r="I28" s="5">
        <v>3838.74</v>
      </c>
    </row>
    <row r="29" spans="1:9" ht="24.75" x14ac:dyDescent="0.25">
      <c r="A29" s="5" t="s">
        <v>105</v>
      </c>
      <c r="B29" s="5" t="s">
        <v>106</v>
      </c>
      <c r="C29" s="5" t="s">
        <v>14</v>
      </c>
      <c r="D29" s="5" t="s">
        <v>107</v>
      </c>
      <c r="E29" s="5" t="s">
        <v>50</v>
      </c>
      <c r="F29" s="6" t="s">
        <v>108</v>
      </c>
      <c r="G29" s="5">
        <v>18.662804987160001</v>
      </c>
      <c r="H29" s="5">
        <v>22.367371777111263</v>
      </c>
      <c r="I29" s="5">
        <v>849.68</v>
      </c>
    </row>
    <row r="30" spans="1:9" ht="24.75" x14ac:dyDescent="0.25">
      <c r="A30" s="5" t="s">
        <v>109</v>
      </c>
      <c r="B30" s="5" t="s">
        <v>110</v>
      </c>
      <c r="C30" s="5" t="s">
        <v>14</v>
      </c>
      <c r="D30" s="5" t="s">
        <v>111</v>
      </c>
      <c r="E30" s="5" t="s">
        <v>50</v>
      </c>
      <c r="F30" s="6" t="s">
        <v>112</v>
      </c>
      <c r="G30" s="5">
        <v>21.432392360720002</v>
      </c>
      <c r="H30" s="5">
        <v>25.686722244322926</v>
      </c>
      <c r="I30" s="5">
        <v>5700.96</v>
      </c>
    </row>
    <row r="31" spans="1:9" ht="24.75" x14ac:dyDescent="0.25">
      <c r="A31" s="5" t="s">
        <v>113</v>
      </c>
      <c r="B31" s="5" t="s">
        <v>114</v>
      </c>
      <c r="C31" s="5" t="s">
        <v>14</v>
      </c>
      <c r="D31" s="5" t="s">
        <v>115</v>
      </c>
      <c r="E31" s="5" t="s">
        <v>50</v>
      </c>
      <c r="F31" s="6" t="s">
        <v>59</v>
      </c>
      <c r="G31" s="5">
        <v>59.456178915739997</v>
      </c>
      <c r="H31" s="5">
        <v>71.258230430514388</v>
      </c>
      <c r="I31" s="5">
        <v>427.5</v>
      </c>
    </row>
    <row r="32" spans="1:9" x14ac:dyDescent="0.25">
      <c r="A32" s="5" t="s">
        <v>116</v>
      </c>
      <c r="B32" s="5" t="s">
        <v>117</v>
      </c>
      <c r="C32" s="5" t="s">
        <v>118</v>
      </c>
      <c r="D32" s="5" t="s">
        <v>119</v>
      </c>
      <c r="E32" s="5" t="s">
        <v>50</v>
      </c>
      <c r="F32" s="6" t="s">
        <v>120</v>
      </c>
      <c r="G32" s="5">
        <v>37.949958551999998</v>
      </c>
      <c r="H32" s="5">
        <v>45.483025324572004</v>
      </c>
      <c r="I32" s="5">
        <v>227.4</v>
      </c>
    </row>
    <row r="33" spans="1:9" ht="24.75" x14ac:dyDescent="0.25">
      <c r="A33" s="5" t="s">
        <v>121</v>
      </c>
      <c r="B33" s="5" t="s">
        <v>122</v>
      </c>
      <c r="C33" s="5" t="s">
        <v>14</v>
      </c>
      <c r="D33" s="5" t="s">
        <v>123</v>
      </c>
      <c r="E33" s="5" t="s">
        <v>50</v>
      </c>
      <c r="F33" s="6" t="s">
        <v>124</v>
      </c>
      <c r="G33" s="5">
        <v>12.266452102120001</v>
      </c>
      <c r="H33" s="5">
        <v>14.701342844390823</v>
      </c>
      <c r="I33" s="5">
        <v>220.5</v>
      </c>
    </row>
    <row r="34" spans="1:9" ht="24.75" x14ac:dyDescent="0.25">
      <c r="A34" s="5" t="s">
        <v>125</v>
      </c>
      <c r="B34" s="5" t="s">
        <v>126</v>
      </c>
      <c r="C34" s="5" t="s">
        <v>14</v>
      </c>
      <c r="D34" s="5" t="s">
        <v>127</v>
      </c>
      <c r="E34" s="5" t="s">
        <v>50</v>
      </c>
      <c r="F34" s="6" t="s">
        <v>86</v>
      </c>
      <c r="G34" s="5">
        <v>25.62801834902</v>
      </c>
      <c r="H34" s="5">
        <v>30.715179991300474</v>
      </c>
      <c r="I34" s="5">
        <v>61.42</v>
      </c>
    </row>
    <row r="35" spans="1:9" ht="24.75" x14ac:dyDescent="0.25">
      <c r="A35" s="5" t="s">
        <v>128</v>
      </c>
      <c r="B35" s="5" t="s">
        <v>129</v>
      </c>
      <c r="C35" s="5" t="s">
        <v>14</v>
      </c>
      <c r="D35" s="5" t="s">
        <v>130</v>
      </c>
      <c r="E35" s="5" t="s">
        <v>50</v>
      </c>
      <c r="F35" s="6" t="s">
        <v>131</v>
      </c>
      <c r="G35" s="5">
        <v>28.677485252619999</v>
      </c>
      <c r="H35" s="5">
        <v>34.369966075265069</v>
      </c>
      <c r="I35" s="5">
        <v>1752.36</v>
      </c>
    </row>
    <row r="36" spans="1:9" x14ac:dyDescent="0.25">
      <c r="A36" s="5" t="s">
        <v>132</v>
      </c>
      <c r="B36" s="5" t="s">
        <v>133</v>
      </c>
      <c r="C36" s="5" t="s">
        <v>118</v>
      </c>
      <c r="D36" s="5" t="s">
        <v>134</v>
      </c>
      <c r="E36" s="5" t="s">
        <v>50</v>
      </c>
      <c r="F36" s="6" t="s">
        <v>135</v>
      </c>
      <c r="G36" s="5">
        <v>49.551179568000002</v>
      </c>
      <c r="H36" s="5">
        <v>59.387088712248008</v>
      </c>
      <c r="I36" s="5">
        <v>415.66</v>
      </c>
    </row>
    <row r="37" spans="1:9" ht="24.75" x14ac:dyDescent="0.25">
      <c r="A37" s="5" t="s">
        <v>136</v>
      </c>
      <c r="B37" s="5" t="s">
        <v>137</v>
      </c>
      <c r="C37" s="5" t="s">
        <v>14</v>
      </c>
      <c r="D37" s="5" t="s">
        <v>138</v>
      </c>
      <c r="E37" s="5" t="s">
        <v>50</v>
      </c>
      <c r="F37" s="6" t="s">
        <v>59</v>
      </c>
      <c r="G37" s="5">
        <v>44.761082999739997</v>
      </c>
      <c r="H37" s="5">
        <v>53.646157975188395</v>
      </c>
      <c r="I37" s="5">
        <v>321.83999999999997</v>
      </c>
    </row>
    <row r="38" spans="1:9" ht="24.75" x14ac:dyDescent="0.25">
      <c r="A38" s="5" t="s">
        <v>139</v>
      </c>
      <c r="B38" s="5" t="s">
        <v>140</v>
      </c>
      <c r="C38" s="5" t="s">
        <v>14</v>
      </c>
      <c r="D38" s="5" t="s">
        <v>141</v>
      </c>
      <c r="E38" s="5" t="s">
        <v>50</v>
      </c>
      <c r="F38" s="6" t="s">
        <v>142</v>
      </c>
      <c r="G38" s="5">
        <v>47.117190898499999</v>
      </c>
      <c r="H38" s="5">
        <v>56.469953291852256</v>
      </c>
      <c r="I38" s="5">
        <v>508.14</v>
      </c>
    </row>
    <row r="39" spans="1:9" ht="24.75" x14ac:dyDescent="0.25">
      <c r="A39" s="5" t="s">
        <v>143</v>
      </c>
      <c r="B39" s="5" t="s">
        <v>144</v>
      </c>
      <c r="C39" s="5" t="s">
        <v>14</v>
      </c>
      <c r="D39" s="5" t="s">
        <v>145</v>
      </c>
      <c r="E39" s="5" t="s">
        <v>50</v>
      </c>
      <c r="F39" s="6" t="s">
        <v>86</v>
      </c>
      <c r="G39" s="5">
        <v>142.93890056865999</v>
      </c>
      <c r="H39" s="5">
        <v>171.31227233153902</v>
      </c>
      <c r="I39" s="5">
        <v>342.62</v>
      </c>
    </row>
    <row r="40" spans="1:9" ht="24.75" x14ac:dyDescent="0.25">
      <c r="A40" s="5" t="s">
        <v>146</v>
      </c>
      <c r="B40" s="5" t="s">
        <v>147</v>
      </c>
      <c r="C40" s="5" t="s">
        <v>14</v>
      </c>
      <c r="D40" s="5" t="s">
        <v>148</v>
      </c>
      <c r="E40" s="5" t="s">
        <v>50</v>
      </c>
      <c r="F40" s="6" t="s">
        <v>149</v>
      </c>
      <c r="G40" s="5">
        <v>28.166983006159999</v>
      </c>
      <c r="H40" s="5">
        <v>33.758129132882765</v>
      </c>
      <c r="I40" s="5">
        <v>1046.25</v>
      </c>
    </row>
    <row r="41" spans="1:9" x14ac:dyDescent="0.25">
      <c r="A41" s="5" t="s">
        <v>150</v>
      </c>
      <c r="B41" s="5" t="s">
        <v>151</v>
      </c>
      <c r="C41" s="5" t="s">
        <v>152</v>
      </c>
      <c r="D41" s="5" t="s">
        <v>153</v>
      </c>
      <c r="E41" s="5" t="s">
        <v>50</v>
      </c>
      <c r="F41" s="6" t="s">
        <v>86</v>
      </c>
      <c r="G41" s="5">
        <v>62.655169999999998</v>
      </c>
      <c r="H41" s="5">
        <v>75.092221245000005</v>
      </c>
      <c r="I41" s="5">
        <v>150.18</v>
      </c>
    </row>
    <row r="42" spans="1:9" ht="24.75" x14ac:dyDescent="0.25">
      <c r="A42" s="5" t="s">
        <v>154</v>
      </c>
      <c r="B42" s="5" t="s">
        <v>155</v>
      </c>
      <c r="C42" s="5" t="s">
        <v>156</v>
      </c>
      <c r="D42" s="5" t="s">
        <v>157</v>
      </c>
      <c r="E42" s="5" t="s">
        <v>50</v>
      </c>
      <c r="F42" s="6" t="s">
        <v>158</v>
      </c>
      <c r="G42" s="5">
        <v>82.956267859999997</v>
      </c>
      <c r="H42" s="5">
        <v>99.423087030210013</v>
      </c>
      <c r="I42" s="5">
        <v>1193.04</v>
      </c>
    </row>
    <row r="43" spans="1:9" ht="24.75" x14ac:dyDescent="0.25">
      <c r="A43" s="5" t="s">
        <v>159</v>
      </c>
      <c r="B43" s="5" t="s">
        <v>160</v>
      </c>
      <c r="C43" s="5" t="s">
        <v>156</v>
      </c>
      <c r="D43" s="5" t="s">
        <v>161</v>
      </c>
      <c r="E43" s="5" t="s">
        <v>50</v>
      </c>
      <c r="F43" s="6" t="s">
        <v>162</v>
      </c>
      <c r="G43" s="5">
        <v>125.80729465045999</v>
      </c>
      <c r="H43" s="5">
        <v>150.7800426385763</v>
      </c>
      <c r="I43" s="5">
        <v>6634.32</v>
      </c>
    </row>
    <row r="44" spans="1:9" ht="24.75" x14ac:dyDescent="0.25">
      <c r="A44" s="5" t="s">
        <v>163</v>
      </c>
      <c r="B44" s="5" t="s">
        <v>164</v>
      </c>
      <c r="C44" s="5" t="s">
        <v>156</v>
      </c>
      <c r="D44" s="5" t="s">
        <v>165</v>
      </c>
      <c r="E44" s="5" t="s">
        <v>50</v>
      </c>
      <c r="F44" s="6" t="s">
        <v>97</v>
      </c>
      <c r="G44" s="5">
        <v>197.99</v>
      </c>
      <c r="H44" s="5">
        <v>237.29</v>
      </c>
      <c r="I44" s="5">
        <v>949.16</v>
      </c>
    </row>
    <row r="45" spans="1:9" x14ac:dyDescent="0.25">
      <c r="I45" s="22">
        <v>103599.55</v>
      </c>
    </row>
  </sheetData>
  <mergeCells count="1">
    <mergeCell ref="A1:I2"/>
  </mergeCells>
  <hyperlinks>
    <hyperlink ref="A5" location="'13.4'!A1" display="13.4" xr:uid="{00000000-0004-0000-0000-000000000000}"/>
    <hyperlink ref="A6" location="'13.4.1'!A1" display="13.4.1" xr:uid="{00000000-0004-0000-0000-000001000000}"/>
    <hyperlink ref="F6" location="'13.4.1E'!A1" display="180,99" xr:uid="{00000000-0004-0000-0000-000002000000}"/>
    <hyperlink ref="A7" location="'13.4.2'!A1" display="13.4.2" xr:uid="{00000000-0004-0000-0000-000003000000}"/>
    <hyperlink ref="F7" location="'13.4.2E'!A1" display="315,67" xr:uid="{00000000-0004-0000-0000-000004000000}"/>
    <hyperlink ref="A8" location="'13.4.3'!A1" display="13.4.3" xr:uid="{00000000-0004-0000-0000-000005000000}"/>
    <hyperlink ref="F8" location="'13.4.3E'!A1" display="53,27" xr:uid="{00000000-0004-0000-0000-000006000000}"/>
    <hyperlink ref="A9" location="'13.4.4'!A1" display="13.4.4" xr:uid="{00000000-0004-0000-0000-000007000000}"/>
    <hyperlink ref="F9" location="'13.4.4E'!A1" display="21,74" xr:uid="{00000000-0004-0000-0000-000008000000}"/>
    <hyperlink ref="A10" location="'13.4.5'!A1" display="13.4.5" xr:uid="{00000000-0004-0000-0000-000009000000}"/>
    <hyperlink ref="F10" location="'13.4.5E'!A1" display="425,80" xr:uid="{00000000-0004-0000-0000-00000A000000}"/>
    <hyperlink ref="A11" location="'13.4.6'!A1" display="13.4.6" xr:uid="{00000000-0004-0000-0000-00000B000000}"/>
    <hyperlink ref="F11" location="'13.4.6E'!A1" display="60,55" xr:uid="{00000000-0004-0000-0000-00000C000000}"/>
    <hyperlink ref="A12" location="'13.4.7'!A1" display="13.4.7" xr:uid="{00000000-0004-0000-0000-00000D000000}"/>
    <hyperlink ref="F12" location="'13.4.7E'!A1" display="1,75" xr:uid="{00000000-0004-0000-0000-00000E000000}"/>
    <hyperlink ref="A13" location="'13.4.8'!A1" display="13.4.8" xr:uid="{00000000-0004-0000-0000-00000F000000}"/>
    <hyperlink ref="F13" location="'13.4.8E'!A1" display="6,09" xr:uid="{00000000-0004-0000-0000-000010000000}"/>
    <hyperlink ref="A14" location="'13.4.9'!A1" display="13.4.9" xr:uid="{00000000-0004-0000-0000-000011000000}"/>
    <hyperlink ref="F14" location="'13.4.9E'!A1" display="264,00" xr:uid="{00000000-0004-0000-0000-000012000000}"/>
    <hyperlink ref="A15" location="'13.4.10'!A1" display="13.4.10" xr:uid="{00000000-0004-0000-0000-000013000000}"/>
    <hyperlink ref="F15" location="'13.4.10E'!A1" display="103,00" xr:uid="{00000000-0004-0000-0000-000014000000}"/>
    <hyperlink ref="A16" location="'13.4.11'!A1" display="13.4.11" xr:uid="{00000000-0004-0000-0000-000015000000}"/>
    <hyperlink ref="F16" location="'13.4.11E'!A1" display="6,00" xr:uid="{00000000-0004-0000-0000-000016000000}"/>
    <hyperlink ref="A17" location="'13.4.12'!A1" display="13.4.12" xr:uid="{00000000-0004-0000-0000-000017000000}"/>
    <hyperlink ref="F17" location="'13.4.12E'!A1" display="99,00" xr:uid="{00000000-0004-0000-0000-000018000000}"/>
    <hyperlink ref="A18" location="'13.4.13'!A1" display="13.4.13" xr:uid="{00000000-0004-0000-0000-000019000000}"/>
    <hyperlink ref="F18" location="'13.4.13E'!A1" display="151,00" xr:uid="{00000000-0004-0000-0000-00001A000000}"/>
    <hyperlink ref="A19" location="'13.4.14'!A1" display="13.4.14" xr:uid="{00000000-0004-0000-0000-00001B000000}"/>
    <hyperlink ref="F19" location="'13.4.14E'!A1" display="151,00" xr:uid="{00000000-0004-0000-0000-00001C000000}"/>
    <hyperlink ref="A20" location="'13.4.15'!A1" display="13.4.15" xr:uid="{00000000-0004-0000-0000-00001D000000}"/>
    <hyperlink ref="F20" location="'13.4.15E'!A1" display="10,00" xr:uid="{00000000-0004-0000-0000-00001E000000}"/>
    <hyperlink ref="A21" location="'13.4.16'!A1" display="13.4.16" xr:uid="{00000000-0004-0000-0000-00001F000000}"/>
    <hyperlink ref="F21" location="'13.4.16E'!A1" display="70,00" xr:uid="{00000000-0004-0000-0000-000020000000}"/>
    <hyperlink ref="A22" location="'13.4.17'!A1" display="13.4.17" xr:uid="{00000000-0004-0000-0000-000021000000}"/>
    <hyperlink ref="F22" location="'13.4.17E'!A1" display="16,00" xr:uid="{00000000-0004-0000-0000-000022000000}"/>
    <hyperlink ref="A23" location="'13.4.18'!A1" display="13.4.18" xr:uid="{00000000-0004-0000-0000-000023000000}"/>
    <hyperlink ref="F23" location="'13.4.18E'!A1" display="2,00" xr:uid="{00000000-0004-0000-0000-000024000000}"/>
    <hyperlink ref="A24" location="'13.4.19'!A1" display="13.4.19" xr:uid="{00000000-0004-0000-0000-000025000000}"/>
    <hyperlink ref="F24" location="'13.4.19E'!A1" display="2,00" xr:uid="{00000000-0004-0000-0000-000026000000}"/>
    <hyperlink ref="A25" location="'13.4.20'!A1" display="13.4.20" xr:uid="{00000000-0004-0000-0000-000027000000}"/>
    <hyperlink ref="F25" location="'13.4.20E'!A1" display="36,00" xr:uid="{00000000-0004-0000-0000-000028000000}"/>
    <hyperlink ref="A26" location="'13.4.21'!A1" display="13.4.21" xr:uid="{00000000-0004-0000-0000-000029000000}"/>
    <hyperlink ref="F26" location="'13.4.21E'!A1" display="4,00" xr:uid="{00000000-0004-0000-0000-00002A000000}"/>
    <hyperlink ref="A27" location="'13.4.22'!A1" display="13.4.22" xr:uid="{00000000-0004-0000-0000-00002B000000}"/>
    <hyperlink ref="F27" location="'13.4.22E'!A1" display="16,00" xr:uid="{00000000-0004-0000-0000-00002C000000}"/>
    <hyperlink ref="A28" location="'13.4.23'!A1" display="13.4.23" xr:uid="{00000000-0004-0000-0000-00002D000000}"/>
    <hyperlink ref="F28" location="'13.4.23E'!A1" display="274,00" xr:uid="{00000000-0004-0000-0000-00002E000000}"/>
    <hyperlink ref="A29" location="'13.4.24'!A1" display="13.4.24" xr:uid="{00000000-0004-0000-0000-00002F000000}"/>
    <hyperlink ref="F29" location="'13.4.24E'!A1" display="38,00" xr:uid="{00000000-0004-0000-0000-000030000000}"/>
    <hyperlink ref="A30" location="'13.4.25'!A1" display="13.4.25" xr:uid="{00000000-0004-0000-0000-000031000000}"/>
    <hyperlink ref="F30" location="'13.4.25E'!A1" display="222,00" xr:uid="{00000000-0004-0000-0000-000032000000}"/>
    <hyperlink ref="A31" location="'13.4.26'!A1" display="13.4.26" xr:uid="{00000000-0004-0000-0000-000033000000}"/>
    <hyperlink ref="F31" location="'13.4.26E'!A1" display="6,00" xr:uid="{00000000-0004-0000-0000-000034000000}"/>
    <hyperlink ref="A32" location="'13.4.27'!A1" display="13.4.27" xr:uid="{00000000-0004-0000-0000-000035000000}"/>
    <hyperlink ref="F32" location="'13.4.27E'!A1" display="5,00" xr:uid="{00000000-0004-0000-0000-000036000000}"/>
    <hyperlink ref="A33" location="'13.4.28'!A1" display="13.4.28" xr:uid="{00000000-0004-0000-0000-000037000000}"/>
    <hyperlink ref="F33" location="'13.4.28E'!A1" display="15,00" xr:uid="{00000000-0004-0000-0000-000038000000}"/>
    <hyperlink ref="A34" location="'13.4.29'!A1" display="13.4.29" xr:uid="{00000000-0004-0000-0000-000039000000}"/>
    <hyperlink ref="F34" location="'13.4.29E'!A1" display="2,00" xr:uid="{00000000-0004-0000-0000-00003A000000}"/>
    <hyperlink ref="A35" location="'13.4.30'!A1" display="13.4.30" xr:uid="{00000000-0004-0000-0000-00003B000000}"/>
    <hyperlink ref="F35" location="'13.4.30E'!A1" display="51,00" xr:uid="{00000000-0004-0000-0000-00003C000000}"/>
    <hyperlink ref="A36" location="'13.4.31'!A1" display="13.4.31" xr:uid="{00000000-0004-0000-0000-00003D000000}"/>
    <hyperlink ref="F36" location="'13.4.31E'!A1" display="7,00" xr:uid="{00000000-0004-0000-0000-00003E000000}"/>
    <hyperlink ref="A37" location="'13.4.32'!A1" display="13.4.32" xr:uid="{00000000-0004-0000-0000-00003F000000}"/>
    <hyperlink ref="F37" location="'13.4.32E'!A1" display="6,00" xr:uid="{00000000-0004-0000-0000-000040000000}"/>
    <hyperlink ref="A38" location="'13.4.33'!A1" display="13.4.33" xr:uid="{00000000-0004-0000-0000-000041000000}"/>
    <hyperlink ref="F38" location="'13.4.33E'!A1" display="9,00" xr:uid="{00000000-0004-0000-0000-000042000000}"/>
    <hyperlink ref="A39" location="'13.4.34'!A1" display="13.4.34" xr:uid="{00000000-0004-0000-0000-000043000000}"/>
    <hyperlink ref="F39" location="'13.4.34E'!A1" display="2,00" xr:uid="{00000000-0004-0000-0000-000044000000}"/>
    <hyperlink ref="A40" location="'13.4.35'!A1" display="13.4.35" xr:uid="{00000000-0004-0000-0000-000045000000}"/>
    <hyperlink ref="F40" location="'13.4.35E'!A1" display="31,00" xr:uid="{00000000-0004-0000-0000-000046000000}"/>
    <hyperlink ref="A41" location="'13.4.36'!A1" display="13.4.36" xr:uid="{00000000-0004-0000-0000-000047000000}"/>
    <hyperlink ref="F41" location="'13.4.36E'!A1" display="2,00" xr:uid="{00000000-0004-0000-0000-000048000000}"/>
    <hyperlink ref="A42" location="'13.4.37'!A1" display="13.4.37" xr:uid="{00000000-0004-0000-0000-000049000000}"/>
    <hyperlink ref="F42" location="'13.4.37E'!A1" display="12,00" xr:uid="{00000000-0004-0000-0000-00004A000000}"/>
    <hyperlink ref="A43" location="'13.4.38'!A1" display="13.4.38" xr:uid="{00000000-0004-0000-0000-00004B000000}"/>
    <hyperlink ref="F43" location="'13.4.38E'!A1" display="44,00" xr:uid="{00000000-0004-0000-0000-00004C000000}"/>
    <hyperlink ref="A44" location="'13.4.39'!A1" display="13.4.39" xr:uid="{00000000-0004-0000-0000-00004D000000}"/>
    <hyperlink ref="F44" location="'13.4.39E'!A1" display="4,00" xr:uid="{00000000-0004-0000-0000-00004E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topLeftCell="D1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3" t="s">
        <v>10</v>
      </c>
      <c r="B2" s="4"/>
      <c r="C2" s="4"/>
      <c r="D2" s="3" t="s">
        <v>11</v>
      </c>
      <c r="E2" s="4"/>
      <c r="F2" s="3">
        <v>1</v>
      </c>
      <c r="G2" s="4"/>
      <c r="H2" s="4"/>
      <c r="I2" s="23">
        <v>103599.55</v>
      </c>
    </row>
  </sheetData>
  <hyperlinks>
    <hyperlink ref="A2" location="'Orçamento'!A1" display="13.4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>
        <v>28.4678135194</v>
      </c>
      <c r="H2" s="5">
        <v>34.118674503000904</v>
      </c>
      <c r="I2" s="5">
        <v>6173.56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478</v>
      </c>
      <c r="D8" s="8" t="s">
        <v>171</v>
      </c>
      <c r="E8" s="8">
        <v>180.99379251892498</v>
      </c>
    </row>
    <row r="9" spans="1:9" x14ac:dyDescent="0.25">
      <c r="A9" s="8" t="s">
        <v>172</v>
      </c>
      <c r="B9" s="8" t="s">
        <v>172</v>
      </c>
      <c r="C9" s="8">
        <f>SUBTOTAL(109,Criteria_Summary13.4.1[Elementos])</f>
        <v>478</v>
      </c>
      <c r="D9" s="8" t="s">
        <v>172</v>
      </c>
      <c r="E9" s="8">
        <f>SUBTOTAL(109,Criteria_Summary13.4.1[Total])</f>
        <v>180.99379251892498</v>
      </c>
    </row>
    <row r="10" spans="1:9" x14ac:dyDescent="0.25">
      <c r="A10" s="9" t="s">
        <v>173</v>
      </c>
      <c r="B10" s="9">
        <v>0</v>
      </c>
      <c r="C10" s="10"/>
      <c r="D10" s="10"/>
      <c r="E10" s="9">
        <v>180.99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478</v>
      </c>
      <c r="C16" s="18" t="s">
        <v>175</v>
      </c>
      <c r="D16" s="18" t="s">
        <v>175</v>
      </c>
      <c r="E16" s="8">
        <v>180.99379251892498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24.75" x14ac:dyDescent="0.25">
      <c r="A28" s="8" t="s">
        <v>167</v>
      </c>
      <c r="B28" s="8" t="s">
        <v>189</v>
      </c>
      <c r="C28" s="8" t="s">
        <v>190</v>
      </c>
      <c r="D28" s="8" t="s">
        <v>4</v>
      </c>
      <c r="E28" s="8" t="s">
        <v>191</v>
      </c>
    </row>
    <row r="29" spans="1:5" x14ac:dyDescent="0.25">
      <c r="A29" s="8" t="s">
        <v>192</v>
      </c>
      <c r="B29" s="8" t="s">
        <v>189</v>
      </c>
      <c r="C29" s="8" t="s">
        <v>193</v>
      </c>
      <c r="D29" s="8" t="s">
        <v>194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" xr:uid="{00000000-0004-0000-0200-000000000000}"/>
    <hyperlink ref="F2" location="'13.4.1E'!A1" display="180,99" xr:uid="{00000000-0004-0000-0200-000001000000}"/>
    <hyperlink ref="E10" location="'13.4.1E'!A1" display="'13.4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18</v>
      </c>
      <c r="B2" s="5" t="s">
        <v>19</v>
      </c>
      <c r="C2" s="5" t="s">
        <v>14</v>
      </c>
      <c r="D2" s="5" t="s">
        <v>20</v>
      </c>
      <c r="E2" s="5" t="s">
        <v>16</v>
      </c>
      <c r="F2" s="5" t="s">
        <v>21</v>
      </c>
      <c r="G2" s="5">
        <v>35.174626113560002</v>
      </c>
      <c r="H2" s="5">
        <v>42.156789397101669</v>
      </c>
      <c r="I2" s="5">
        <v>13305.49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425</v>
      </c>
      <c r="D8" s="8" t="s">
        <v>171</v>
      </c>
      <c r="E8" s="8">
        <v>315.67138294139892</v>
      </c>
    </row>
    <row r="9" spans="1:9" x14ac:dyDescent="0.25">
      <c r="A9" s="8" t="s">
        <v>172</v>
      </c>
      <c r="B9" s="8" t="s">
        <v>172</v>
      </c>
      <c r="C9" s="8">
        <f>SUBTOTAL(109,Criteria_Summary13.4.2[Elementos])</f>
        <v>425</v>
      </c>
      <c r="D9" s="8" t="s">
        <v>172</v>
      </c>
      <c r="E9" s="8">
        <f>SUBTOTAL(109,Criteria_Summary13.4.2[Total])</f>
        <v>315.67138294139892</v>
      </c>
    </row>
    <row r="10" spans="1:9" x14ac:dyDescent="0.25">
      <c r="A10" s="9" t="s">
        <v>173</v>
      </c>
      <c r="B10" s="9">
        <v>0</v>
      </c>
      <c r="C10" s="10"/>
      <c r="D10" s="10"/>
      <c r="E10" s="9">
        <v>315.67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425</v>
      </c>
      <c r="C16" s="18" t="s">
        <v>175</v>
      </c>
      <c r="D16" s="18" t="s">
        <v>175</v>
      </c>
      <c r="E16" s="8">
        <v>315.67138294139892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24.75" x14ac:dyDescent="0.25">
      <c r="A28" s="8" t="s">
        <v>167</v>
      </c>
      <c r="B28" s="8" t="s">
        <v>189</v>
      </c>
      <c r="C28" s="8" t="s">
        <v>190</v>
      </c>
      <c r="D28" s="8" t="s">
        <v>4</v>
      </c>
      <c r="E28" s="8" t="s">
        <v>191</v>
      </c>
    </row>
    <row r="29" spans="1:5" x14ac:dyDescent="0.25">
      <c r="A29" s="8" t="s">
        <v>192</v>
      </c>
      <c r="B29" s="8" t="s">
        <v>189</v>
      </c>
      <c r="C29" s="8" t="s">
        <v>195</v>
      </c>
      <c r="D29" s="8" t="s">
        <v>194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" xr:uid="{00000000-0004-0000-0300-000000000000}"/>
    <hyperlink ref="F2" location="'13.4.2E'!A1" display="315,67" xr:uid="{00000000-0004-0000-0300-000001000000}"/>
    <hyperlink ref="E10" location="'13.4.2E'!A1" display="'13.4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22</v>
      </c>
      <c r="B2" s="5" t="s">
        <v>23</v>
      </c>
      <c r="C2" s="5" t="s">
        <v>14</v>
      </c>
      <c r="D2" s="5" t="s">
        <v>24</v>
      </c>
      <c r="E2" s="5" t="s">
        <v>16</v>
      </c>
      <c r="F2" s="5" t="s">
        <v>25</v>
      </c>
      <c r="G2" s="5">
        <v>43.567615073539997</v>
      </c>
      <c r="H2" s="5">
        <v>52.215786665637694</v>
      </c>
      <c r="I2" s="5">
        <v>2781.22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45</v>
      </c>
      <c r="D8" s="8" t="s">
        <v>171</v>
      </c>
      <c r="E8" s="8">
        <v>53.27035150713246</v>
      </c>
    </row>
    <row r="9" spans="1:9" x14ac:dyDescent="0.25">
      <c r="A9" s="8" t="s">
        <v>172</v>
      </c>
      <c r="B9" s="8" t="s">
        <v>172</v>
      </c>
      <c r="C9" s="8">
        <f>SUBTOTAL(109,Criteria_Summary13.4.3[Elementos])</f>
        <v>45</v>
      </c>
      <c r="D9" s="8" t="s">
        <v>172</v>
      </c>
      <c r="E9" s="8">
        <f>SUBTOTAL(109,Criteria_Summary13.4.3[Total])</f>
        <v>53.27035150713246</v>
      </c>
    </row>
    <row r="10" spans="1:9" x14ac:dyDescent="0.25">
      <c r="A10" s="9" t="s">
        <v>173</v>
      </c>
      <c r="B10" s="9">
        <v>0</v>
      </c>
      <c r="C10" s="10"/>
      <c r="D10" s="10"/>
      <c r="E10" s="9">
        <v>53.27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45</v>
      </c>
      <c r="C16" s="18" t="s">
        <v>175</v>
      </c>
      <c r="D16" s="18" t="s">
        <v>175</v>
      </c>
      <c r="E16" s="8">
        <v>53.27035150713246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24.75" x14ac:dyDescent="0.25">
      <c r="A28" s="8" t="s">
        <v>167</v>
      </c>
      <c r="B28" s="8" t="s">
        <v>189</v>
      </c>
      <c r="C28" s="8" t="s">
        <v>190</v>
      </c>
      <c r="D28" s="8" t="s">
        <v>4</v>
      </c>
      <c r="E28" s="8" t="s">
        <v>191</v>
      </c>
    </row>
    <row r="29" spans="1:5" x14ac:dyDescent="0.25">
      <c r="A29" s="8" t="s">
        <v>192</v>
      </c>
      <c r="B29" s="8" t="s">
        <v>189</v>
      </c>
      <c r="C29" s="8" t="s">
        <v>196</v>
      </c>
      <c r="D29" s="8" t="s">
        <v>194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" xr:uid="{00000000-0004-0000-0400-000000000000}"/>
    <hyperlink ref="F2" location="'13.4.3E'!A1" display="53,27" xr:uid="{00000000-0004-0000-0400-000001000000}"/>
    <hyperlink ref="E10" location="'13.4.3E'!A1" display="'13.4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26</v>
      </c>
      <c r="B2" s="5" t="s">
        <v>27</v>
      </c>
      <c r="C2" s="5" t="s">
        <v>28</v>
      </c>
      <c r="D2" s="5" t="s">
        <v>29</v>
      </c>
      <c r="E2" s="5" t="s">
        <v>16</v>
      </c>
      <c r="F2" s="5" t="s">
        <v>30</v>
      </c>
      <c r="G2" s="5">
        <v>95.448878315683999</v>
      </c>
      <c r="H2" s="5">
        <v>114.39548066134728</v>
      </c>
      <c r="I2" s="5">
        <v>2486.83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</v>
      </c>
      <c r="D8" s="8" t="s">
        <v>171</v>
      </c>
      <c r="E8" s="8">
        <v>21.741086972826356</v>
      </c>
    </row>
    <row r="9" spans="1:9" x14ac:dyDescent="0.25">
      <c r="A9" s="8" t="s">
        <v>172</v>
      </c>
      <c r="B9" s="8" t="s">
        <v>172</v>
      </c>
      <c r="C9" s="8">
        <f>SUBTOTAL(109,Criteria_Summary13.4.4[Elementos])</f>
        <v>4</v>
      </c>
      <c r="D9" s="8" t="s">
        <v>172</v>
      </c>
      <c r="E9" s="8">
        <f>SUBTOTAL(109,Criteria_Summary13.4.4[Total])</f>
        <v>21.741086972826356</v>
      </c>
    </row>
    <row r="10" spans="1:9" x14ac:dyDescent="0.25">
      <c r="A10" s="9" t="s">
        <v>173</v>
      </c>
      <c r="B10" s="9">
        <v>0</v>
      </c>
      <c r="C10" s="10"/>
      <c r="D10" s="10"/>
      <c r="E10" s="9">
        <v>21.74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</v>
      </c>
      <c r="C16" s="18" t="s">
        <v>175</v>
      </c>
      <c r="D16" s="18" t="s">
        <v>175</v>
      </c>
      <c r="E16" s="8">
        <v>21.741086972826356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x14ac:dyDescent="0.25">
      <c r="A28" s="8" t="s">
        <v>192</v>
      </c>
      <c r="B28" s="8" t="s">
        <v>189</v>
      </c>
      <c r="C28" s="8" t="s">
        <v>197</v>
      </c>
      <c r="D28" s="8" t="s">
        <v>194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4" xr:uid="{00000000-0004-0000-0500-000000000000}"/>
    <hyperlink ref="F2" location="'13.4.4E'!A1" display="21,74" xr:uid="{00000000-0004-0000-0500-000001000000}"/>
    <hyperlink ref="E10" location="'13.4.4E'!A1" display="'13.4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31</v>
      </c>
      <c r="B2" s="5" t="s">
        <v>32</v>
      </c>
      <c r="C2" s="5" t="s">
        <v>14</v>
      </c>
      <c r="D2" s="5" t="s">
        <v>33</v>
      </c>
      <c r="E2" s="5" t="s">
        <v>16</v>
      </c>
      <c r="F2" s="5" t="s">
        <v>198</v>
      </c>
      <c r="G2" s="5">
        <v>48.996335033519998</v>
      </c>
      <c r="H2" s="5">
        <v>58.722107537673722</v>
      </c>
      <c r="I2" s="5">
        <v>25002.97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324</v>
      </c>
      <c r="D8" s="8" t="s">
        <v>171</v>
      </c>
      <c r="E8" s="8">
        <v>425.79901320643427</v>
      </c>
    </row>
    <row r="9" spans="1:9" x14ac:dyDescent="0.25">
      <c r="A9" s="8" t="s">
        <v>172</v>
      </c>
      <c r="B9" s="8" t="s">
        <v>172</v>
      </c>
      <c r="C9" s="8">
        <f>SUBTOTAL(109,Criteria_Summary13.4.5[Elementos])</f>
        <v>324</v>
      </c>
      <c r="D9" s="8" t="s">
        <v>172</v>
      </c>
      <c r="E9" s="8">
        <f>SUBTOTAL(109,Criteria_Summary13.4.5[Total])</f>
        <v>425.79901320643427</v>
      </c>
    </row>
    <row r="10" spans="1:9" x14ac:dyDescent="0.25">
      <c r="A10" s="9" t="s">
        <v>173</v>
      </c>
      <c r="B10" s="9">
        <v>0</v>
      </c>
      <c r="C10" s="10"/>
      <c r="D10" s="10"/>
      <c r="E10" s="9">
        <v>425.8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324</v>
      </c>
      <c r="C16" s="18" t="s">
        <v>175</v>
      </c>
      <c r="D16" s="18" t="s">
        <v>175</v>
      </c>
      <c r="E16" s="8">
        <v>425.79901320643427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24.75" x14ac:dyDescent="0.25">
      <c r="A28" s="8" t="s">
        <v>167</v>
      </c>
      <c r="B28" s="8" t="s">
        <v>189</v>
      </c>
      <c r="C28" s="8" t="s">
        <v>190</v>
      </c>
      <c r="D28" s="8" t="s">
        <v>4</v>
      </c>
      <c r="E28" s="8" t="s">
        <v>191</v>
      </c>
    </row>
    <row r="29" spans="1:5" x14ac:dyDescent="0.25">
      <c r="A29" s="8" t="s">
        <v>192</v>
      </c>
      <c r="B29" s="8" t="s">
        <v>189</v>
      </c>
      <c r="C29" s="8" t="s">
        <v>199</v>
      </c>
      <c r="D29" s="8" t="s">
        <v>194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5" xr:uid="{00000000-0004-0000-0600-000000000000}"/>
    <hyperlink ref="F2" location="'13.4.5E'!A1" display="425,8" xr:uid="{00000000-0004-0000-0600-000001000000}"/>
    <hyperlink ref="E10" location="'13.4.5E'!A1" display="'13.4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35</v>
      </c>
      <c r="B2" s="5" t="s">
        <v>36</v>
      </c>
      <c r="C2" s="5" t="s">
        <v>14</v>
      </c>
      <c r="D2" s="5" t="s">
        <v>37</v>
      </c>
      <c r="E2" s="5" t="s">
        <v>16</v>
      </c>
      <c r="F2" s="5" t="s">
        <v>38</v>
      </c>
      <c r="G2" s="5">
        <v>67.284865842119999</v>
      </c>
      <c r="H2" s="5">
        <v>80.640911711780831</v>
      </c>
      <c r="I2" s="5">
        <v>4882.75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16</v>
      </c>
      <c r="D8" s="8" t="s">
        <v>171</v>
      </c>
      <c r="E8" s="8">
        <v>60.552375050874673</v>
      </c>
    </row>
    <row r="9" spans="1:9" x14ac:dyDescent="0.25">
      <c r="A9" s="8" t="s">
        <v>172</v>
      </c>
      <c r="B9" s="8" t="s">
        <v>172</v>
      </c>
      <c r="C9" s="8">
        <f>SUBTOTAL(109,Criteria_Summary13.4.6[Elementos])</f>
        <v>16</v>
      </c>
      <c r="D9" s="8" t="s">
        <v>172</v>
      </c>
      <c r="E9" s="8">
        <f>SUBTOTAL(109,Criteria_Summary13.4.6[Total])</f>
        <v>60.552375050874673</v>
      </c>
    </row>
    <row r="10" spans="1:9" x14ac:dyDescent="0.25">
      <c r="A10" s="9" t="s">
        <v>173</v>
      </c>
      <c r="B10" s="9">
        <v>0</v>
      </c>
      <c r="C10" s="10"/>
      <c r="D10" s="10"/>
      <c r="E10" s="9">
        <v>60.55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16</v>
      </c>
      <c r="C16" s="18" t="s">
        <v>175</v>
      </c>
      <c r="D16" s="18" t="s">
        <v>175</v>
      </c>
      <c r="E16" s="8">
        <v>60.552375050874673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184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24.75" x14ac:dyDescent="0.25">
      <c r="A28" s="8" t="s">
        <v>167</v>
      </c>
      <c r="B28" s="8" t="s">
        <v>189</v>
      </c>
      <c r="C28" s="8" t="s">
        <v>190</v>
      </c>
      <c r="D28" s="8" t="s">
        <v>4</v>
      </c>
      <c r="E28" s="8" t="s">
        <v>191</v>
      </c>
    </row>
    <row r="29" spans="1:5" x14ac:dyDescent="0.25">
      <c r="A29" s="8" t="s">
        <v>192</v>
      </c>
      <c r="B29" s="8" t="s">
        <v>189</v>
      </c>
      <c r="C29" s="8" t="s">
        <v>200</v>
      </c>
      <c r="D29" s="8" t="s">
        <v>194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6" xr:uid="{00000000-0004-0000-0700-000000000000}"/>
    <hyperlink ref="F2" location="'13.4.6E'!A1" display="60,55" xr:uid="{00000000-0004-0000-0700-000001000000}"/>
    <hyperlink ref="E10" location="'13.4.6E'!A1" display="'13.4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39</v>
      </c>
      <c r="B2" s="5" t="s">
        <v>40</v>
      </c>
      <c r="C2" s="5" t="s">
        <v>14</v>
      </c>
      <c r="D2" s="5" t="s">
        <v>41</v>
      </c>
      <c r="E2" s="5" t="s">
        <v>16</v>
      </c>
      <c r="F2" s="5" t="s">
        <v>42</v>
      </c>
      <c r="G2" s="5">
        <v>29.862784747559999</v>
      </c>
      <c r="H2" s="5">
        <v>35.790547519950664</v>
      </c>
      <c r="I2" s="5">
        <v>62.63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3</v>
      </c>
      <c r="D8" s="8" t="s">
        <v>171</v>
      </c>
      <c r="E8" s="8">
        <v>1.7537659745251311</v>
      </c>
    </row>
    <row r="9" spans="1:9" x14ac:dyDescent="0.25">
      <c r="A9" s="8" t="s">
        <v>172</v>
      </c>
      <c r="B9" s="8" t="s">
        <v>172</v>
      </c>
      <c r="C9" s="8">
        <f>SUBTOTAL(109,Criteria_Summary13.4.7[Elementos])</f>
        <v>3</v>
      </c>
      <c r="D9" s="8" t="s">
        <v>172</v>
      </c>
      <c r="E9" s="8">
        <f>SUBTOTAL(109,Criteria_Summary13.4.7[Total])</f>
        <v>1.7537659745251311</v>
      </c>
    </row>
    <row r="10" spans="1:9" x14ac:dyDescent="0.25">
      <c r="A10" s="9" t="s">
        <v>173</v>
      </c>
      <c r="B10" s="9">
        <v>0</v>
      </c>
      <c r="C10" s="10"/>
      <c r="D10" s="10"/>
      <c r="E10" s="9">
        <v>1.75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3</v>
      </c>
      <c r="C16" s="18" t="s">
        <v>175</v>
      </c>
      <c r="D16" s="18" t="s">
        <v>175</v>
      </c>
      <c r="E16" s="8">
        <v>1.7537659745251311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201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x14ac:dyDescent="0.25">
      <c r="A28" s="8" t="s">
        <v>192</v>
      </c>
      <c r="B28" s="8" t="s">
        <v>189</v>
      </c>
      <c r="C28" s="8" t="s">
        <v>196</v>
      </c>
      <c r="D28" s="8" t="s">
        <v>194</v>
      </c>
      <c r="E28" s="8" t="s">
        <v>191</v>
      </c>
    </row>
    <row r="29" spans="1:5" ht="24.75" x14ac:dyDescent="0.25">
      <c r="A29" s="8" t="s">
        <v>167</v>
      </c>
      <c r="B29" s="8" t="s">
        <v>189</v>
      </c>
      <c r="C29" s="8" t="s">
        <v>202</v>
      </c>
      <c r="D29" s="8" t="s">
        <v>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7" xr:uid="{00000000-0004-0000-0800-000000000000}"/>
    <hyperlink ref="F2" location="'13.4.7E'!A1" display="1,75" xr:uid="{00000000-0004-0000-0800-000001000000}"/>
    <hyperlink ref="E10" location="'13.4.7E'!A1" display="'13.4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43</v>
      </c>
      <c r="B2" s="5" t="s">
        <v>44</v>
      </c>
      <c r="C2" s="5" t="s">
        <v>14</v>
      </c>
      <c r="D2" s="5" t="s">
        <v>45</v>
      </c>
      <c r="E2" s="5" t="s">
        <v>16</v>
      </c>
      <c r="F2" s="5" t="s">
        <v>46</v>
      </c>
      <c r="G2" s="5">
        <v>37.328799731639997</v>
      </c>
      <c r="H2" s="5">
        <v>44.738566478370544</v>
      </c>
      <c r="I2" s="5">
        <v>272.39999999999998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5</v>
      </c>
      <c r="D8" s="8" t="s">
        <v>171</v>
      </c>
      <c r="E8" s="8">
        <v>6.092640126258801</v>
      </c>
    </row>
    <row r="9" spans="1:9" x14ac:dyDescent="0.25">
      <c r="A9" s="8" t="s">
        <v>172</v>
      </c>
      <c r="B9" s="8" t="s">
        <v>172</v>
      </c>
      <c r="C9" s="8">
        <f>SUBTOTAL(109,Criteria_Summary13.4.8[Elementos])</f>
        <v>5</v>
      </c>
      <c r="D9" s="8" t="s">
        <v>172</v>
      </c>
      <c r="E9" s="8">
        <f>SUBTOTAL(109,Criteria_Summary13.4.8[Total])</f>
        <v>6.092640126258801</v>
      </c>
    </row>
    <row r="10" spans="1:9" x14ac:dyDescent="0.25">
      <c r="A10" s="9" t="s">
        <v>173</v>
      </c>
      <c r="B10" s="9">
        <v>0</v>
      </c>
      <c r="C10" s="10"/>
      <c r="D10" s="10"/>
      <c r="E10" s="9">
        <v>6.09</v>
      </c>
    </row>
    <row r="13" spans="1:9" x14ac:dyDescent="0.25">
      <c r="A13" s="15" t="s">
        <v>171</v>
      </c>
      <c r="B13" s="15" t="s">
        <v>171</v>
      </c>
      <c r="C13" s="15" t="s">
        <v>171</v>
      </c>
      <c r="D13" s="15" t="s">
        <v>171</v>
      </c>
      <c r="E13" s="15" t="s">
        <v>171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5</v>
      </c>
      <c r="C16" s="18" t="s">
        <v>175</v>
      </c>
      <c r="D16" s="18" t="s">
        <v>175</v>
      </c>
      <c r="E16" s="8">
        <v>6.092640126258801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183</v>
      </c>
      <c r="B24" s="18" t="s">
        <v>183</v>
      </c>
      <c r="C24" s="18" t="s">
        <v>183</v>
      </c>
      <c r="D24" s="8" t="s">
        <v>201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x14ac:dyDescent="0.25">
      <c r="A28" s="8" t="s">
        <v>192</v>
      </c>
      <c r="B28" s="8" t="s">
        <v>189</v>
      </c>
      <c r="C28" s="8" t="s">
        <v>199</v>
      </c>
      <c r="D28" s="8" t="s">
        <v>194</v>
      </c>
      <c r="E28" s="8" t="s">
        <v>191</v>
      </c>
    </row>
    <row r="29" spans="1:5" ht="24.75" x14ac:dyDescent="0.25">
      <c r="A29" s="8" t="s">
        <v>167</v>
      </c>
      <c r="B29" s="8" t="s">
        <v>189</v>
      </c>
      <c r="C29" s="8" t="s">
        <v>202</v>
      </c>
      <c r="D29" s="8" t="s">
        <v>4</v>
      </c>
      <c r="E29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8" xr:uid="{00000000-0004-0000-0900-000000000000}"/>
    <hyperlink ref="F2" location="'13.4.8E'!A1" display="6,09" xr:uid="{00000000-0004-0000-0900-000001000000}"/>
    <hyperlink ref="E10" location="'13.4.8E'!A1" display="'13.4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47</v>
      </c>
      <c r="B2" s="5" t="s">
        <v>48</v>
      </c>
      <c r="C2" s="5" t="s">
        <v>14</v>
      </c>
      <c r="D2" s="5" t="s">
        <v>49</v>
      </c>
      <c r="E2" s="5" t="s">
        <v>50</v>
      </c>
      <c r="F2" s="5" t="s">
        <v>203</v>
      </c>
      <c r="G2" s="5">
        <v>13.5947437166</v>
      </c>
      <c r="H2" s="5">
        <v>16.293300344345102</v>
      </c>
      <c r="I2" s="5">
        <v>4300.5600000000004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264</v>
      </c>
      <c r="D8" s="8" t="s">
        <v>204</v>
      </c>
      <c r="E8" s="8">
        <v>264</v>
      </c>
    </row>
    <row r="9" spans="1:9" x14ac:dyDescent="0.25">
      <c r="A9" s="8" t="s">
        <v>172</v>
      </c>
      <c r="B9" s="8" t="s">
        <v>172</v>
      </c>
      <c r="C9" s="8">
        <f>SUBTOTAL(109,Criteria_Summary13.4.9[Elementos])</f>
        <v>264</v>
      </c>
      <c r="D9" s="8" t="s">
        <v>172</v>
      </c>
      <c r="E9" s="8">
        <f>SUBTOTAL(109,Criteria_Summary13.4.9[Total])</f>
        <v>264</v>
      </c>
    </row>
    <row r="10" spans="1:9" x14ac:dyDescent="0.25">
      <c r="A10" s="9" t="s">
        <v>173</v>
      </c>
      <c r="B10" s="9">
        <v>0</v>
      </c>
      <c r="C10" s="10"/>
      <c r="D10" s="10"/>
      <c r="E10" s="9">
        <v>264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264</v>
      </c>
      <c r="C16" s="18" t="s">
        <v>205</v>
      </c>
      <c r="D16" s="18" t="s">
        <v>205</v>
      </c>
      <c r="E16" s="8">
        <v>264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208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9" xr:uid="{00000000-0004-0000-0A00-000000000000}"/>
    <hyperlink ref="F2" location="'13.4.9E'!A1" display="264" xr:uid="{00000000-0004-0000-0A00-000001000000}"/>
    <hyperlink ref="E10" location="'13.4.9E'!A1" display="'13.4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52</v>
      </c>
      <c r="B2" s="5" t="s">
        <v>53</v>
      </c>
      <c r="C2" s="5" t="s">
        <v>14</v>
      </c>
      <c r="D2" s="5" t="s">
        <v>54</v>
      </c>
      <c r="E2" s="5" t="s">
        <v>50</v>
      </c>
      <c r="F2" s="5" t="s">
        <v>210</v>
      </c>
      <c r="G2" s="5">
        <v>18.873766945820002</v>
      </c>
      <c r="H2" s="5">
        <v>22.620209684565275</v>
      </c>
      <c r="I2" s="5">
        <v>2329.86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103</v>
      </c>
      <c r="D8" s="8" t="s">
        <v>204</v>
      </c>
      <c r="E8" s="8">
        <v>103</v>
      </c>
    </row>
    <row r="9" spans="1:9" x14ac:dyDescent="0.25">
      <c r="A9" s="8" t="s">
        <v>172</v>
      </c>
      <c r="B9" s="8" t="s">
        <v>172</v>
      </c>
      <c r="C9" s="8">
        <f>SUBTOTAL(109,Criteria_Summary13.4.10[Elementos])</f>
        <v>103</v>
      </c>
      <c r="D9" s="8" t="s">
        <v>172</v>
      </c>
      <c r="E9" s="8">
        <f>SUBTOTAL(109,Criteria_Summary13.4.10[Total])</f>
        <v>103</v>
      </c>
    </row>
    <row r="10" spans="1:9" x14ac:dyDescent="0.25">
      <c r="A10" s="9" t="s">
        <v>173</v>
      </c>
      <c r="B10" s="9">
        <v>0</v>
      </c>
      <c r="C10" s="10"/>
      <c r="D10" s="10"/>
      <c r="E10" s="9">
        <v>103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103</v>
      </c>
      <c r="C16" s="18" t="s">
        <v>205</v>
      </c>
      <c r="D16" s="18" t="s">
        <v>205</v>
      </c>
      <c r="E16" s="8">
        <v>103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211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0" xr:uid="{00000000-0004-0000-0B00-000000000000}"/>
    <hyperlink ref="F2" location="'13.4.10E'!A1" display="103" xr:uid="{00000000-0004-0000-0B00-000001000000}"/>
    <hyperlink ref="E10" location="'13.4.10E'!A1" display="'13.4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56</v>
      </c>
      <c r="B2" s="5" t="s">
        <v>57</v>
      </c>
      <c r="C2" s="5" t="s">
        <v>14</v>
      </c>
      <c r="D2" s="5" t="s">
        <v>58</v>
      </c>
      <c r="E2" s="5" t="s">
        <v>50</v>
      </c>
      <c r="F2" s="5" t="s">
        <v>212</v>
      </c>
      <c r="G2" s="5">
        <v>27.71268400616</v>
      </c>
      <c r="H2" s="5">
        <v>33.213651781382765</v>
      </c>
      <c r="I2" s="5">
        <v>199.26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6</v>
      </c>
      <c r="D8" s="8" t="s">
        <v>204</v>
      </c>
      <c r="E8" s="8">
        <v>6</v>
      </c>
    </row>
    <row r="9" spans="1:9" x14ac:dyDescent="0.25">
      <c r="A9" s="8" t="s">
        <v>172</v>
      </c>
      <c r="B9" s="8" t="s">
        <v>172</v>
      </c>
      <c r="C9" s="8">
        <f>SUBTOTAL(109,Criteria_Summary13.4.11[Elementos])</f>
        <v>6</v>
      </c>
      <c r="D9" s="8" t="s">
        <v>172</v>
      </c>
      <c r="E9" s="8">
        <f>SUBTOTAL(109,Criteria_Summary13.4.11[Total])</f>
        <v>6</v>
      </c>
    </row>
    <row r="10" spans="1:9" x14ac:dyDescent="0.25">
      <c r="A10" s="9" t="s">
        <v>173</v>
      </c>
      <c r="B10" s="9">
        <v>0</v>
      </c>
      <c r="C10" s="10"/>
      <c r="D10" s="10"/>
      <c r="E10" s="9">
        <v>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6</v>
      </c>
      <c r="C16" s="18" t="s">
        <v>205</v>
      </c>
      <c r="D16" s="18" t="s">
        <v>205</v>
      </c>
      <c r="E16" s="8">
        <v>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213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1" xr:uid="{00000000-0004-0000-0C00-000000000000}"/>
    <hyperlink ref="F2" location="'13.4.11E'!A1" display="6" xr:uid="{00000000-0004-0000-0C00-000001000000}"/>
    <hyperlink ref="E10" location="'13.4.11E'!A1" display="'13.4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60</v>
      </c>
      <c r="B2" s="5" t="s">
        <v>61</v>
      </c>
      <c r="C2" s="5" t="s">
        <v>14</v>
      </c>
      <c r="D2" s="5" t="s">
        <v>62</v>
      </c>
      <c r="E2" s="5" t="s">
        <v>50</v>
      </c>
      <c r="F2" s="5" t="s">
        <v>214</v>
      </c>
      <c r="G2" s="5">
        <v>33.218889041079997</v>
      </c>
      <c r="H2" s="5">
        <v>39.812838515734377</v>
      </c>
      <c r="I2" s="5">
        <v>3941.19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99</v>
      </c>
      <c r="D8" s="8" t="s">
        <v>204</v>
      </c>
      <c r="E8" s="8">
        <v>99</v>
      </c>
    </row>
    <row r="9" spans="1:9" x14ac:dyDescent="0.25">
      <c r="A9" s="8" t="s">
        <v>172</v>
      </c>
      <c r="B9" s="8" t="s">
        <v>172</v>
      </c>
      <c r="C9" s="8">
        <f>SUBTOTAL(109,Criteria_Summary13.4.12[Elementos])</f>
        <v>99</v>
      </c>
      <c r="D9" s="8" t="s">
        <v>172</v>
      </c>
      <c r="E9" s="8">
        <f>SUBTOTAL(109,Criteria_Summary13.4.12[Total])</f>
        <v>99</v>
      </c>
    </row>
    <row r="10" spans="1:9" x14ac:dyDescent="0.25">
      <c r="A10" s="9" t="s">
        <v>173</v>
      </c>
      <c r="B10" s="9">
        <v>0</v>
      </c>
      <c r="C10" s="10"/>
      <c r="D10" s="10"/>
      <c r="E10" s="9">
        <v>99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99</v>
      </c>
      <c r="C16" s="18" t="s">
        <v>205</v>
      </c>
      <c r="D16" s="18" t="s">
        <v>205</v>
      </c>
      <c r="E16" s="8">
        <v>99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215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2" xr:uid="{00000000-0004-0000-0D00-000000000000}"/>
    <hyperlink ref="F2" location="'13.4.12E'!A1" display="99" xr:uid="{00000000-0004-0000-0D00-000001000000}"/>
    <hyperlink ref="E10" location="'13.4.12E'!A1" display="'13.4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64</v>
      </c>
      <c r="B2" s="5" t="s">
        <v>65</v>
      </c>
      <c r="C2" s="5" t="s">
        <v>14</v>
      </c>
      <c r="D2" s="5" t="s">
        <v>66</v>
      </c>
      <c r="E2" s="5" t="s">
        <v>50</v>
      </c>
      <c r="F2" s="5" t="s">
        <v>216</v>
      </c>
      <c r="G2" s="5">
        <v>13.3447437166</v>
      </c>
      <c r="H2" s="5">
        <v>15.993675344345101</v>
      </c>
      <c r="I2" s="5">
        <v>2414.4899999999998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151</v>
      </c>
      <c r="D8" s="8" t="s">
        <v>204</v>
      </c>
      <c r="E8" s="8">
        <v>151</v>
      </c>
    </row>
    <row r="9" spans="1:9" x14ac:dyDescent="0.25">
      <c r="A9" s="8" t="s">
        <v>172</v>
      </c>
      <c r="B9" s="8" t="s">
        <v>172</v>
      </c>
      <c r="C9" s="8">
        <f>SUBTOTAL(109,Criteria_Summary13.4.13[Elementos])</f>
        <v>151</v>
      </c>
      <c r="D9" s="8" t="s">
        <v>172</v>
      </c>
      <c r="E9" s="8">
        <f>SUBTOTAL(109,Criteria_Summary13.4.13[Total])</f>
        <v>151</v>
      </c>
    </row>
    <row r="10" spans="1:9" x14ac:dyDescent="0.25">
      <c r="A10" s="9" t="s">
        <v>173</v>
      </c>
      <c r="B10" s="9">
        <v>0</v>
      </c>
      <c r="C10" s="10"/>
      <c r="D10" s="10"/>
      <c r="E10" s="9">
        <v>151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151</v>
      </c>
      <c r="C16" s="18" t="s">
        <v>205</v>
      </c>
      <c r="D16" s="18" t="s">
        <v>205</v>
      </c>
      <c r="E16" s="8">
        <v>151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217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3" xr:uid="{00000000-0004-0000-0E00-000000000000}"/>
    <hyperlink ref="F2" location="'13.4.13E'!A1" display="151" xr:uid="{00000000-0004-0000-0E00-000001000000}"/>
    <hyperlink ref="E10" location="'13.4.13E'!A1" display="'13.4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68</v>
      </c>
      <c r="B2" s="5" t="s">
        <v>69</v>
      </c>
      <c r="C2" s="5" t="s">
        <v>14</v>
      </c>
      <c r="D2" s="5" t="s">
        <v>70</v>
      </c>
      <c r="E2" s="5" t="s">
        <v>50</v>
      </c>
      <c r="F2" s="5" t="s">
        <v>216</v>
      </c>
      <c r="G2" s="5">
        <v>18.073766945820001</v>
      </c>
      <c r="H2" s="5">
        <v>21.661409684565275</v>
      </c>
      <c r="I2" s="5">
        <v>3270.66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151</v>
      </c>
      <c r="D8" s="8" t="s">
        <v>204</v>
      </c>
      <c r="E8" s="8">
        <v>151</v>
      </c>
    </row>
    <row r="9" spans="1:9" x14ac:dyDescent="0.25">
      <c r="A9" s="8" t="s">
        <v>172</v>
      </c>
      <c r="B9" s="8" t="s">
        <v>172</v>
      </c>
      <c r="C9" s="8">
        <f>SUBTOTAL(109,Criteria_Summary13.4.14[Elementos])</f>
        <v>151</v>
      </c>
      <c r="D9" s="8" t="s">
        <v>172</v>
      </c>
      <c r="E9" s="8">
        <f>SUBTOTAL(109,Criteria_Summary13.4.14[Total])</f>
        <v>151</v>
      </c>
    </row>
    <row r="10" spans="1:9" x14ac:dyDescent="0.25">
      <c r="A10" s="9" t="s">
        <v>173</v>
      </c>
      <c r="B10" s="9">
        <v>0</v>
      </c>
      <c r="C10" s="10"/>
      <c r="D10" s="10"/>
      <c r="E10" s="9">
        <v>151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151</v>
      </c>
      <c r="C16" s="18" t="s">
        <v>205</v>
      </c>
      <c r="D16" s="18" t="s">
        <v>205</v>
      </c>
      <c r="E16" s="8">
        <v>151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218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4" xr:uid="{00000000-0004-0000-0F00-000000000000}"/>
    <hyperlink ref="F2" location="'13.4.14E'!A1" display="151" xr:uid="{00000000-0004-0000-0F00-000001000000}"/>
    <hyperlink ref="E10" location="'13.4.14E'!A1" display="'13.4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71</v>
      </c>
      <c r="B2" s="5" t="s">
        <v>72</v>
      </c>
      <c r="C2" s="5" t="s">
        <v>14</v>
      </c>
      <c r="D2" s="5" t="s">
        <v>73</v>
      </c>
      <c r="E2" s="5" t="s">
        <v>50</v>
      </c>
      <c r="F2" s="5" t="s">
        <v>219</v>
      </c>
      <c r="G2" s="5">
        <v>26.64268400616</v>
      </c>
      <c r="H2" s="5">
        <v>31.931256781382764</v>
      </c>
      <c r="I2" s="5">
        <v>319.3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10</v>
      </c>
      <c r="D8" s="8" t="s">
        <v>204</v>
      </c>
      <c r="E8" s="8">
        <v>10</v>
      </c>
    </row>
    <row r="9" spans="1:9" x14ac:dyDescent="0.25">
      <c r="A9" s="8" t="s">
        <v>172</v>
      </c>
      <c r="B9" s="8" t="s">
        <v>172</v>
      </c>
      <c r="C9" s="8">
        <f>SUBTOTAL(109,Criteria_Summary13.4.15[Elementos])</f>
        <v>10</v>
      </c>
      <c r="D9" s="8" t="s">
        <v>172</v>
      </c>
      <c r="E9" s="8">
        <f>SUBTOTAL(109,Criteria_Summary13.4.15[Total])</f>
        <v>10</v>
      </c>
    </row>
    <row r="10" spans="1:9" x14ac:dyDescent="0.25">
      <c r="A10" s="9" t="s">
        <v>173</v>
      </c>
      <c r="B10" s="9">
        <v>0</v>
      </c>
      <c r="C10" s="10"/>
      <c r="D10" s="10"/>
      <c r="E10" s="9">
        <v>10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10</v>
      </c>
      <c r="C16" s="18" t="s">
        <v>205</v>
      </c>
      <c r="D16" s="18" t="s">
        <v>205</v>
      </c>
      <c r="E16" s="8">
        <v>10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220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5" xr:uid="{00000000-0004-0000-1000-000000000000}"/>
    <hyperlink ref="F2" location="'13.4.15E'!A1" display="10" xr:uid="{00000000-0004-0000-1000-000001000000}"/>
    <hyperlink ref="E10" location="'13.4.15E'!A1" display="'13.4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75</v>
      </c>
      <c r="B2" s="5" t="s">
        <v>76</v>
      </c>
      <c r="C2" s="5" t="s">
        <v>14</v>
      </c>
      <c r="D2" s="5" t="s">
        <v>77</v>
      </c>
      <c r="E2" s="5" t="s">
        <v>50</v>
      </c>
      <c r="F2" s="5" t="s">
        <v>221</v>
      </c>
      <c r="G2" s="5">
        <v>32.298889041080002</v>
      </c>
      <c r="H2" s="5">
        <v>38.71021851573439</v>
      </c>
      <c r="I2" s="5">
        <v>2709.7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70</v>
      </c>
      <c r="D8" s="8" t="s">
        <v>204</v>
      </c>
      <c r="E8" s="8">
        <v>70</v>
      </c>
    </row>
    <row r="9" spans="1:9" x14ac:dyDescent="0.25">
      <c r="A9" s="8" t="s">
        <v>172</v>
      </c>
      <c r="B9" s="8" t="s">
        <v>172</v>
      </c>
      <c r="C9" s="8">
        <f>SUBTOTAL(109,Criteria_Summary13.4.16[Elementos])</f>
        <v>70</v>
      </c>
      <c r="D9" s="8" t="s">
        <v>172</v>
      </c>
      <c r="E9" s="8">
        <f>SUBTOTAL(109,Criteria_Summary13.4.16[Total])</f>
        <v>70</v>
      </c>
    </row>
    <row r="10" spans="1:9" x14ac:dyDescent="0.25">
      <c r="A10" s="9" t="s">
        <v>173</v>
      </c>
      <c r="B10" s="9">
        <v>0</v>
      </c>
      <c r="C10" s="10"/>
      <c r="D10" s="10"/>
      <c r="E10" s="9">
        <v>70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70</v>
      </c>
      <c r="C16" s="18" t="s">
        <v>205</v>
      </c>
      <c r="D16" s="18" t="s">
        <v>205</v>
      </c>
      <c r="E16" s="8">
        <v>70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206</v>
      </c>
      <c r="B24" s="18" t="s">
        <v>206</v>
      </c>
      <c r="C24" s="18" t="s">
        <v>206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222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6" xr:uid="{00000000-0004-0000-1100-000000000000}"/>
    <hyperlink ref="F2" location="'13.4.16E'!A1" display="70" xr:uid="{00000000-0004-0000-1100-000001000000}"/>
    <hyperlink ref="E10" location="'13.4.16E'!A1" display="'13.4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79</v>
      </c>
      <c r="B2" s="5" t="s">
        <v>80</v>
      </c>
      <c r="C2" s="5" t="s">
        <v>14</v>
      </c>
      <c r="D2" s="5" t="s">
        <v>81</v>
      </c>
      <c r="E2" s="5" t="s">
        <v>50</v>
      </c>
      <c r="F2" s="5" t="s">
        <v>223</v>
      </c>
      <c r="G2" s="5">
        <v>31.247485252619999</v>
      </c>
      <c r="H2" s="5">
        <v>37.45011107526507</v>
      </c>
      <c r="I2" s="5">
        <v>599.20000000000005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16</v>
      </c>
      <c r="D8" s="8" t="s">
        <v>204</v>
      </c>
      <c r="E8" s="8">
        <v>16</v>
      </c>
    </row>
    <row r="9" spans="1:9" x14ac:dyDescent="0.25">
      <c r="A9" s="8" t="s">
        <v>172</v>
      </c>
      <c r="B9" s="8" t="s">
        <v>172</v>
      </c>
      <c r="C9" s="8">
        <f>SUBTOTAL(109,Criteria_Summary13.4.17[Elementos])</f>
        <v>16</v>
      </c>
      <c r="D9" s="8" t="s">
        <v>172</v>
      </c>
      <c r="E9" s="8">
        <f>SUBTOTAL(109,Criteria_Summary13.4.17[Total])</f>
        <v>16</v>
      </c>
    </row>
    <row r="10" spans="1:9" x14ac:dyDescent="0.25">
      <c r="A10" s="9" t="s">
        <v>173</v>
      </c>
      <c r="B10" s="9">
        <v>0</v>
      </c>
      <c r="C10" s="10"/>
      <c r="D10" s="10"/>
      <c r="E10" s="9">
        <v>16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16</v>
      </c>
      <c r="C16" s="18" t="s">
        <v>205</v>
      </c>
      <c r="D16" s="18" t="s">
        <v>205</v>
      </c>
      <c r="E16" s="8">
        <v>16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225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7" xr:uid="{00000000-0004-0000-1200-000000000000}"/>
    <hyperlink ref="F2" location="'13.4.17E'!A1" display="16" xr:uid="{00000000-0004-0000-1200-000001000000}"/>
    <hyperlink ref="E10" location="'13.4.17E'!A1" display="'13.4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83</v>
      </c>
      <c r="B2" s="5" t="s">
        <v>84</v>
      </c>
      <c r="C2" s="5" t="s">
        <v>14</v>
      </c>
      <c r="D2" s="5" t="s">
        <v>85</v>
      </c>
      <c r="E2" s="5" t="s">
        <v>50</v>
      </c>
      <c r="F2" s="5" t="s">
        <v>226</v>
      </c>
      <c r="G2" s="5">
        <v>39.472263075560001</v>
      </c>
      <c r="H2" s="5">
        <v>47.307507296058667</v>
      </c>
      <c r="I2" s="5">
        <v>94.6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</v>
      </c>
      <c r="D8" s="8" t="s">
        <v>204</v>
      </c>
      <c r="E8" s="8">
        <v>2</v>
      </c>
    </row>
    <row r="9" spans="1:9" x14ac:dyDescent="0.25">
      <c r="A9" s="8" t="s">
        <v>172</v>
      </c>
      <c r="B9" s="8" t="s">
        <v>172</v>
      </c>
      <c r="C9" s="8">
        <f>SUBTOTAL(109,Criteria_Summary13.4.18[Elementos])</f>
        <v>2</v>
      </c>
      <c r="D9" s="8" t="s">
        <v>172</v>
      </c>
      <c r="E9" s="8">
        <f>SUBTOTAL(109,Criteria_Summary13.4.18[Total])</f>
        <v>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</v>
      </c>
      <c r="C16" s="18" t="s">
        <v>205</v>
      </c>
      <c r="D16" s="18" t="s">
        <v>205</v>
      </c>
      <c r="E16" s="8">
        <v>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227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8" xr:uid="{00000000-0004-0000-1300-000000000000}"/>
    <hyperlink ref="F2" location="'13.4.18E'!A1" display="2" xr:uid="{00000000-0004-0000-1300-000001000000}"/>
    <hyperlink ref="E10" location="'13.4.18E'!A1" display="'13.4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87</v>
      </c>
      <c r="B2" s="5" t="s">
        <v>88</v>
      </c>
      <c r="C2" s="5" t="s">
        <v>14</v>
      </c>
      <c r="D2" s="5" t="s">
        <v>89</v>
      </c>
      <c r="E2" s="5" t="s">
        <v>50</v>
      </c>
      <c r="F2" s="5" t="s">
        <v>226</v>
      </c>
      <c r="G2" s="5">
        <v>47.031082999740001</v>
      </c>
      <c r="H2" s="5">
        <v>56.366752975188398</v>
      </c>
      <c r="I2" s="5">
        <v>112.72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</v>
      </c>
      <c r="D8" s="8" t="s">
        <v>204</v>
      </c>
      <c r="E8" s="8">
        <v>2</v>
      </c>
    </row>
    <row r="9" spans="1:9" x14ac:dyDescent="0.25">
      <c r="A9" s="8" t="s">
        <v>172</v>
      </c>
      <c r="B9" s="8" t="s">
        <v>172</v>
      </c>
      <c r="C9" s="8">
        <f>SUBTOTAL(109,Criteria_Summary13.4.19[Elementos])</f>
        <v>2</v>
      </c>
      <c r="D9" s="8" t="s">
        <v>172</v>
      </c>
      <c r="E9" s="8">
        <f>SUBTOTAL(109,Criteria_Summary13.4.19[Total])</f>
        <v>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</v>
      </c>
      <c r="C16" s="18" t="s">
        <v>205</v>
      </c>
      <c r="D16" s="18" t="s">
        <v>205</v>
      </c>
      <c r="E16" s="8">
        <v>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228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19" xr:uid="{00000000-0004-0000-1400-000000000000}"/>
    <hyperlink ref="F2" location="'13.4.19E'!A1" display="2" xr:uid="{00000000-0004-0000-1400-000001000000}"/>
    <hyperlink ref="E10" location="'13.4.19E'!A1" display="'13.4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90</v>
      </c>
      <c r="B2" s="5" t="s">
        <v>91</v>
      </c>
      <c r="C2" s="5" t="s">
        <v>14</v>
      </c>
      <c r="D2" s="5" t="s">
        <v>92</v>
      </c>
      <c r="E2" s="5" t="s">
        <v>50</v>
      </c>
      <c r="F2" s="5" t="s">
        <v>229</v>
      </c>
      <c r="G2" s="5">
        <v>49.387190898500002</v>
      </c>
      <c r="H2" s="5">
        <v>59.190548291852259</v>
      </c>
      <c r="I2" s="5">
        <v>2130.84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36</v>
      </c>
      <c r="D8" s="8" t="s">
        <v>204</v>
      </c>
      <c r="E8" s="8">
        <v>36</v>
      </c>
    </row>
    <row r="9" spans="1:9" x14ac:dyDescent="0.25">
      <c r="A9" s="8" t="s">
        <v>172</v>
      </c>
      <c r="B9" s="8" t="s">
        <v>172</v>
      </c>
      <c r="C9" s="8">
        <f>SUBTOTAL(109,Criteria_Summary13.4.20[Elementos])</f>
        <v>36</v>
      </c>
      <c r="D9" s="8" t="s">
        <v>172</v>
      </c>
      <c r="E9" s="8">
        <f>SUBTOTAL(109,Criteria_Summary13.4.20[Total])</f>
        <v>36</v>
      </c>
    </row>
    <row r="10" spans="1:9" x14ac:dyDescent="0.25">
      <c r="A10" s="9" t="s">
        <v>173</v>
      </c>
      <c r="B10" s="9">
        <v>0</v>
      </c>
      <c r="C10" s="10"/>
      <c r="D10" s="10"/>
      <c r="E10" s="9">
        <v>36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36</v>
      </c>
      <c r="C16" s="18" t="s">
        <v>205</v>
      </c>
      <c r="D16" s="18" t="s">
        <v>205</v>
      </c>
      <c r="E16" s="8">
        <v>36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230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0" xr:uid="{00000000-0004-0000-1500-000000000000}"/>
    <hyperlink ref="F2" location="'13.4.20E'!A1" display="36" xr:uid="{00000000-0004-0000-1500-000001000000}"/>
    <hyperlink ref="E10" location="'13.4.20E'!A1" display="'13.4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94</v>
      </c>
      <c r="B2" s="5" t="s">
        <v>95</v>
      </c>
      <c r="C2" s="5" t="s">
        <v>14</v>
      </c>
      <c r="D2" s="5" t="s">
        <v>96</v>
      </c>
      <c r="E2" s="5" t="s">
        <v>50</v>
      </c>
      <c r="F2" s="5" t="s">
        <v>231</v>
      </c>
      <c r="G2" s="5">
        <v>54.84601082268</v>
      </c>
      <c r="H2" s="5">
        <v>65.732943970981992</v>
      </c>
      <c r="I2" s="5">
        <v>262.92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</v>
      </c>
      <c r="D8" s="8" t="s">
        <v>204</v>
      </c>
      <c r="E8" s="8">
        <v>4</v>
      </c>
    </row>
    <row r="9" spans="1:9" x14ac:dyDescent="0.25">
      <c r="A9" s="8" t="s">
        <v>172</v>
      </c>
      <c r="B9" s="8" t="s">
        <v>172</v>
      </c>
      <c r="C9" s="8">
        <f>SUBTOTAL(109,Criteria_Summary13.4.21[Elementos])</f>
        <v>4</v>
      </c>
      <c r="D9" s="8" t="s">
        <v>172</v>
      </c>
      <c r="E9" s="8">
        <f>SUBTOTAL(109,Criteria_Summary13.4.21[Total])</f>
        <v>4</v>
      </c>
    </row>
    <row r="10" spans="1:9" x14ac:dyDescent="0.25">
      <c r="A10" s="9" t="s">
        <v>173</v>
      </c>
      <c r="B10" s="9">
        <v>0</v>
      </c>
      <c r="C10" s="10"/>
      <c r="D10" s="10"/>
      <c r="E10" s="9">
        <v>4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</v>
      </c>
      <c r="C16" s="18" t="s">
        <v>205</v>
      </c>
      <c r="D16" s="18" t="s">
        <v>205</v>
      </c>
      <c r="E16" s="8">
        <v>4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232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1" xr:uid="{00000000-0004-0000-1600-000000000000}"/>
    <hyperlink ref="F2" location="'13.4.21E'!A1" display="4" xr:uid="{00000000-0004-0000-1600-000001000000}"/>
    <hyperlink ref="E10" location="'13.4.21E'!A1" display="'13.4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98</v>
      </c>
      <c r="B2" s="5" t="s">
        <v>99</v>
      </c>
      <c r="C2" s="5" t="s">
        <v>14</v>
      </c>
      <c r="D2" s="5" t="s">
        <v>100</v>
      </c>
      <c r="E2" s="5" t="s">
        <v>50</v>
      </c>
      <c r="F2" s="5" t="s">
        <v>223</v>
      </c>
      <c r="G2" s="5">
        <v>58.827043721439999</v>
      </c>
      <c r="H2" s="5">
        <v>70.504211900145847</v>
      </c>
      <c r="I2" s="5">
        <v>1128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16</v>
      </c>
      <c r="D8" s="8" t="s">
        <v>204</v>
      </c>
      <c r="E8" s="8">
        <v>16</v>
      </c>
    </row>
    <row r="9" spans="1:9" x14ac:dyDescent="0.25">
      <c r="A9" s="8" t="s">
        <v>172</v>
      </c>
      <c r="B9" s="8" t="s">
        <v>172</v>
      </c>
      <c r="C9" s="8">
        <f>SUBTOTAL(109,Criteria_Summary13.4.22[Elementos])</f>
        <v>16</v>
      </c>
      <c r="D9" s="8" t="s">
        <v>172</v>
      </c>
      <c r="E9" s="8">
        <f>SUBTOTAL(109,Criteria_Summary13.4.22[Total])</f>
        <v>16</v>
      </c>
    </row>
    <row r="10" spans="1:9" x14ac:dyDescent="0.25">
      <c r="A10" s="9" t="s">
        <v>173</v>
      </c>
      <c r="B10" s="9">
        <v>0</v>
      </c>
      <c r="C10" s="10"/>
      <c r="D10" s="10"/>
      <c r="E10" s="9">
        <v>16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16</v>
      </c>
      <c r="C16" s="18" t="s">
        <v>205</v>
      </c>
      <c r="D16" s="18" t="s">
        <v>205</v>
      </c>
      <c r="E16" s="8">
        <v>16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233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2" xr:uid="{00000000-0004-0000-1700-000000000000}"/>
    <hyperlink ref="F2" location="'13.4.22E'!A1" display="16" xr:uid="{00000000-0004-0000-1700-000001000000}"/>
    <hyperlink ref="E10" location="'13.4.22E'!A1" display="'13.4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101</v>
      </c>
      <c r="B2" s="5" t="s">
        <v>102</v>
      </c>
      <c r="C2" s="5" t="s">
        <v>14</v>
      </c>
      <c r="D2" s="5" t="s">
        <v>103</v>
      </c>
      <c r="E2" s="5" t="s">
        <v>50</v>
      </c>
      <c r="F2" s="5" t="s">
        <v>234</v>
      </c>
      <c r="G2" s="5">
        <v>11.693591639019999</v>
      </c>
      <c r="H2" s="5">
        <v>14.014769579365471</v>
      </c>
      <c r="I2" s="5">
        <v>3838.74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274</v>
      </c>
      <c r="D8" s="8" t="s">
        <v>204</v>
      </c>
      <c r="E8" s="8">
        <v>274</v>
      </c>
    </row>
    <row r="9" spans="1:9" x14ac:dyDescent="0.25">
      <c r="A9" s="8" t="s">
        <v>172</v>
      </c>
      <c r="B9" s="8" t="s">
        <v>172</v>
      </c>
      <c r="C9" s="8">
        <f>SUBTOTAL(109,Criteria_Summary13.4.23[Elementos])</f>
        <v>274</v>
      </c>
      <c r="D9" s="8" t="s">
        <v>172</v>
      </c>
      <c r="E9" s="8">
        <f>SUBTOTAL(109,Criteria_Summary13.4.23[Total])</f>
        <v>274</v>
      </c>
    </row>
    <row r="10" spans="1:9" x14ac:dyDescent="0.25">
      <c r="A10" s="9" t="s">
        <v>173</v>
      </c>
      <c r="B10" s="9">
        <v>0</v>
      </c>
      <c r="C10" s="10"/>
      <c r="D10" s="10"/>
      <c r="E10" s="9">
        <v>274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274</v>
      </c>
      <c r="C16" s="18" t="s">
        <v>205</v>
      </c>
      <c r="D16" s="18" t="s">
        <v>205</v>
      </c>
      <c r="E16" s="8">
        <v>274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235</v>
      </c>
      <c r="B24" s="18" t="s">
        <v>235</v>
      </c>
      <c r="C24" s="18" t="s">
        <v>235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236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3" xr:uid="{00000000-0004-0000-1800-000000000000}"/>
    <hyperlink ref="F2" location="'13.4.23E'!A1" display="274" xr:uid="{00000000-0004-0000-1800-000001000000}"/>
    <hyperlink ref="E10" location="'13.4.23E'!A1" display="'13.4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105</v>
      </c>
      <c r="B2" s="5" t="s">
        <v>106</v>
      </c>
      <c r="C2" s="5" t="s">
        <v>14</v>
      </c>
      <c r="D2" s="5" t="s">
        <v>107</v>
      </c>
      <c r="E2" s="5" t="s">
        <v>50</v>
      </c>
      <c r="F2" s="5" t="s">
        <v>237</v>
      </c>
      <c r="G2" s="5">
        <v>18.662804987160001</v>
      </c>
      <c r="H2" s="5">
        <v>22.367371777111263</v>
      </c>
      <c r="I2" s="5">
        <v>849.68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38</v>
      </c>
      <c r="D8" s="8" t="s">
        <v>204</v>
      </c>
      <c r="E8" s="8">
        <v>38</v>
      </c>
    </row>
    <row r="9" spans="1:9" x14ac:dyDescent="0.25">
      <c r="A9" s="8" t="s">
        <v>172</v>
      </c>
      <c r="B9" s="8" t="s">
        <v>172</v>
      </c>
      <c r="C9" s="8">
        <f>SUBTOTAL(109,Criteria_Summary13.4.24[Elementos])</f>
        <v>38</v>
      </c>
      <c r="D9" s="8" t="s">
        <v>172</v>
      </c>
      <c r="E9" s="8">
        <f>SUBTOTAL(109,Criteria_Summary13.4.24[Total])</f>
        <v>38</v>
      </c>
    </row>
    <row r="10" spans="1:9" x14ac:dyDescent="0.25">
      <c r="A10" s="9" t="s">
        <v>173</v>
      </c>
      <c r="B10" s="9">
        <v>0</v>
      </c>
      <c r="C10" s="10"/>
      <c r="D10" s="10"/>
      <c r="E10" s="9">
        <v>38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38</v>
      </c>
      <c r="C16" s="18" t="s">
        <v>205</v>
      </c>
      <c r="D16" s="18" t="s">
        <v>205</v>
      </c>
      <c r="E16" s="8">
        <v>38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235</v>
      </c>
      <c r="B24" s="18" t="s">
        <v>235</v>
      </c>
      <c r="C24" s="18" t="s">
        <v>235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238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4" xr:uid="{00000000-0004-0000-1900-000000000000}"/>
    <hyperlink ref="F2" location="'13.4.24E'!A1" display="38" xr:uid="{00000000-0004-0000-1900-000001000000}"/>
    <hyperlink ref="E10" location="'13.4.24E'!A1" display="'13.4.24E'!A1" xr:uid="{00000000-0004-0000-1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109</v>
      </c>
      <c r="B2" s="5" t="s">
        <v>110</v>
      </c>
      <c r="C2" s="5" t="s">
        <v>14</v>
      </c>
      <c r="D2" s="5" t="s">
        <v>111</v>
      </c>
      <c r="E2" s="5" t="s">
        <v>50</v>
      </c>
      <c r="F2" s="5" t="s">
        <v>239</v>
      </c>
      <c r="G2" s="5">
        <v>21.432392360720002</v>
      </c>
      <c r="H2" s="5">
        <v>25.686722244322926</v>
      </c>
      <c r="I2" s="5">
        <v>5700.96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222</v>
      </c>
      <c r="D8" s="8" t="s">
        <v>204</v>
      </c>
      <c r="E8" s="8">
        <v>222</v>
      </c>
    </row>
    <row r="9" spans="1:9" x14ac:dyDescent="0.25">
      <c r="A9" s="8" t="s">
        <v>172</v>
      </c>
      <c r="B9" s="8" t="s">
        <v>172</v>
      </c>
      <c r="C9" s="8">
        <f>SUBTOTAL(109,Criteria_Summary13.4.25[Elementos])</f>
        <v>222</v>
      </c>
      <c r="D9" s="8" t="s">
        <v>172</v>
      </c>
      <c r="E9" s="8">
        <f>SUBTOTAL(109,Criteria_Summary13.4.25[Total])</f>
        <v>222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222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222</v>
      </c>
      <c r="C16" s="18" t="s">
        <v>205</v>
      </c>
      <c r="D16" s="18" t="s">
        <v>205</v>
      </c>
      <c r="E16" s="8">
        <v>222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235</v>
      </c>
      <c r="B24" s="18" t="s">
        <v>235</v>
      </c>
      <c r="C24" s="18" t="s">
        <v>235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240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5" xr:uid="{00000000-0004-0000-1A00-000000000000}"/>
    <hyperlink ref="F2" location="'13.4.25E'!A1" display="222" xr:uid="{00000000-0004-0000-1A00-000001000000}"/>
    <hyperlink ref="E10" location="'13.4.25E'!A1" display="'13.4.25E'!A1" xr:uid="{00000000-0004-0000-1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113</v>
      </c>
      <c r="B2" s="5" t="s">
        <v>114</v>
      </c>
      <c r="C2" s="5" t="s">
        <v>14</v>
      </c>
      <c r="D2" s="5" t="s">
        <v>115</v>
      </c>
      <c r="E2" s="5" t="s">
        <v>50</v>
      </c>
      <c r="F2" s="5" t="s">
        <v>212</v>
      </c>
      <c r="G2" s="5">
        <v>59.456178915739997</v>
      </c>
      <c r="H2" s="5">
        <v>71.258230430514388</v>
      </c>
      <c r="I2" s="5">
        <v>427.5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6</v>
      </c>
      <c r="D8" s="8" t="s">
        <v>204</v>
      </c>
      <c r="E8" s="8">
        <v>6</v>
      </c>
    </row>
    <row r="9" spans="1:9" x14ac:dyDescent="0.25">
      <c r="A9" s="8" t="s">
        <v>172</v>
      </c>
      <c r="B9" s="8" t="s">
        <v>172</v>
      </c>
      <c r="C9" s="8">
        <f>SUBTOTAL(109,Criteria_Summary13.4.26[Elementos])</f>
        <v>6</v>
      </c>
      <c r="D9" s="8" t="s">
        <v>172</v>
      </c>
      <c r="E9" s="8">
        <f>SUBTOTAL(109,Criteria_Summary13.4.26[Total])</f>
        <v>6</v>
      </c>
    </row>
    <row r="10" spans="1:9" x14ac:dyDescent="0.25">
      <c r="A10" s="9" t="s">
        <v>173</v>
      </c>
      <c r="B10" s="9">
        <v>0</v>
      </c>
      <c r="C10" s="10"/>
      <c r="D10" s="10"/>
      <c r="E10" s="9">
        <v>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6</v>
      </c>
      <c r="C16" s="18" t="s">
        <v>205</v>
      </c>
      <c r="D16" s="18" t="s">
        <v>205</v>
      </c>
      <c r="E16" s="8">
        <v>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235</v>
      </c>
      <c r="B24" s="18" t="s">
        <v>235</v>
      </c>
      <c r="C24" s="18" t="s">
        <v>235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241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6" xr:uid="{00000000-0004-0000-1B00-000000000000}"/>
    <hyperlink ref="F2" location="'13.4.26E'!A1" display="6" xr:uid="{00000000-0004-0000-1B00-000001000000}"/>
    <hyperlink ref="E10" location="'13.4.26E'!A1" display="'13.4.26E'!A1" xr:uid="{00000000-0004-0000-1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116</v>
      </c>
      <c r="B2" s="5" t="s">
        <v>117</v>
      </c>
      <c r="C2" s="5" t="s">
        <v>118</v>
      </c>
      <c r="D2" s="5" t="s">
        <v>119</v>
      </c>
      <c r="E2" s="5" t="s">
        <v>50</v>
      </c>
      <c r="F2" s="5" t="s">
        <v>242</v>
      </c>
      <c r="G2" s="5">
        <v>37.949958551999998</v>
      </c>
      <c r="H2" s="5">
        <v>45.483025324572004</v>
      </c>
      <c r="I2" s="5">
        <v>227.4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5</v>
      </c>
      <c r="D8" s="8" t="s">
        <v>204</v>
      </c>
      <c r="E8" s="8">
        <v>5</v>
      </c>
    </row>
    <row r="9" spans="1:9" x14ac:dyDescent="0.25">
      <c r="A9" s="8" t="s">
        <v>172</v>
      </c>
      <c r="B9" s="8" t="s">
        <v>172</v>
      </c>
      <c r="C9" s="8">
        <f>SUBTOTAL(109,Criteria_Summary13.4.27[Elementos])</f>
        <v>5</v>
      </c>
      <c r="D9" s="8" t="s">
        <v>172</v>
      </c>
      <c r="E9" s="8">
        <f>SUBTOTAL(109,Criteria_Summary13.4.27[Total])</f>
        <v>5</v>
      </c>
    </row>
    <row r="10" spans="1:9" x14ac:dyDescent="0.25">
      <c r="A10" s="9" t="s">
        <v>173</v>
      </c>
      <c r="B10" s="9">
        <v>0</v>
      </c>
      <c r="C10" s="10"/>
      <c r="D10" s="10"/>
      <c r="E10" s="9">
        <v>5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5</v>
      </c>
      <c r="C16" s="18" t="s">
        <v>205</v>
      </c>
      <c r="D16" s="18" t="s">
        <v>205</v>
      </c>
      <c r="E16" s="8">
        <v>5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243</v>
      </c>
      <c r="B24" s="18" t="s">
        <v>243</v>
      </c>
      <c r="C24" s="18" t="s">
        <v>243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244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7" xr:uid="{00000000-0004-0000-1C00-000000000000}"/>
    <hyperlink ref="F2" location="'13.4.27E'!A1" display="5" xr:uid="{00000000-0004-0000-1C00-000001000000}"/>
    <hyperlink ref="E10" location="'13.4.27E'!A1" display="'13.4.27E'!A1" xr:uid="{00000000-0004-0000-1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121</v>
      </c>
      <c r="B2" s="5" t="s">
        <v>122</v>
      </c>
      <c r="C2" s="5" t="s">
        <v>14</v>
      </c>
      <c r="D2" s="5" t="s">
        <v>123</v>
      </c>
      <c r="E2" s="5" t="s">
        <v>50</v>
      </c>
      <c r="F2" s="5" t="s">
        <v>245</v>
      </c>
      <c r="G2" s="5">
        <v>12.266452102120001</v>
      </c>
      <c r="H2" s="5">
        <v>14.701342844390823</v>
      </c>
      <c r="I2" s="5">
        <v>220.5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15</v>
      </c>
      <c r="D8" s="8" t="s">
        <v>204</v>
      </c>
      <c r="E8" s="8">
        <v>15</v>
      </c>
    </row>
    <row r="9" spans="1:9" x14ac:dyDescent="0.25">
      <c r="A9" s="8" t="s">
        <v>172</v>
      </c>
      <c r="B9" s="8" t="s">
        <v>172</v>
      </c>
      <c r="C9" s="8">
        <f>SUBTOTAL(109,Criteria_Summary13.4.28[Elementos])</f>
        <v>15</v>
      </c>
      <c r="D9" s="8" t="s">
        <v>172</v>
      </c>
      <c r="E9" s="8">
        <f>SUBTOTAL(109,Criteria_Summary13.4.28[Total])</f>
        <v>15</v>
      </c>
    </row>
    <row r="10" spans="1:9" x14ac:dyDescent="0.25">
      <c r="A10" s="9" t="s">
        <v>173</v>
      </c>
      <c r="B10" s="9">
        <v>0</v>
      </c>
      <c r="C10" s="10"/>
      <c r="D10" s="10"/>
      <c r="E10" s="9">
        <v>15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15</v>
      </c>
      <c r="C16" s="18" t="s">
        <v>205</v>
      </c>
      <c r="D16" s="18" t="s">
        <v>205</v>
      </c>
      <c r="E16" s="8">
        <v>15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246</v>
      </c>
      <c r="B24" s="18" t="s">
        <v>246</v>
      </c>
      <c r="C24" s="18" t="s">
        <v>246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247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8" xr:uid="{00000000-0004-0000-1D00-000000000000}"/>
    <hyperlink ref="F2" location="'13.4.28E'!A1" display="15" xr:uid="{00000000-0004-0000-1D00-000001000000}"/>
    <hyperlink ref="E10" location="'13.4.28E'!A1" display="'13.4.28E'!A1" xr:uid="{00000000-0004-0000-1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125</v>
      </c>
      <c r="B2" s="5" t="s">
        <v>126</v>
      </c>
      <c r="C2" s="5" t="s">
        <v>14</v>
      </c>
      <c r="D2" s="5" t="s">
        <v>127</v>
      </c>
      <c r="E2" s="5" t="s">
        <v>50</v>
      </c>
      <c r="F2" s="5" t="s">
        <v>226</v>
      </c>
      <c r="G2" s="5">
        <v>25.62801834902</v>
      </c>
      <c r="H2" s="5">
        <v>30.715179991300474</v>
      </c>
      <c r="I2" s="5">
        <v>61.42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</v>
      </c>
      <c r="D8" s="8" t="s">
        <v>204</v>
      </c>
      <c r="E8" s="8">
        <v>2</v>
      </c>
    </row>
    <row r="9" spans="1:9" x14ac:dyDescent="0.25">
      <c r="A9" s="8" t="s">
        <v>172</v>
      </c>
      <c r="B9" s="8" t="s">
        <v>172</v>
      </c>
      <c r="C9" s="8">
        <f>SUBTOTAL(109,Criteria_Summary13.4.29[Elementos])</f>
        <v>2</v>
      </c>
      <c r="D9" s="8" t="s">
        <v>172</v>
      </c>
      <c r="E9" s="8">
        <f>SUBTOTAL(109,Criteria_Summary13.4.29[Total])</f>
        <v>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</v>
      </c>
      <c r="C16" s="18" t="s">
        <v>205</v>
      </c>
      <c r="D16" s="18" t="s">
        <v>205</v>
      </c>
      <c r="E16" s="8">
        <v>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246</v>
      </c>
      <c r="B24" s="18" t="s">
        <v>246</v>
      </c>
      <c r="C24" s="18" t="s">
        <v>246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60.75" x14ac:dyDescent="0.25">
      <c r="A28" s="8" t="s">
        <v>192</v>
      </c>
      <c r="B28" s="8" t="s">
        <v>189</v>
      </c>
      <c r="C28" s="8" t="s">
        <v>248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29" xr:uid="{00000000-0004-0000-1E00-000000000000}"/>
    <hyperlink ref="F2" location="'13.4.29E'!A1" display="2" xr:uid="{00000000-0004-0000-1E00-000001000000}"/>
    <hyperlink ref="E10" location="'13.4.29E'!A1" display="'13.4.29E'!A1" xr:uid="{00000000-0004-0000-1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128</v>
      </c>
      <c r="B2" s="5" t="s">
        <v>129</v>
      </c>
      <c r="C2" s="5" t="s">
        <v>14</v>
      </c>
      <c r="D2" s="5" t="s">
        <v>130</v>
      </c>
      <c r="E2" s="5" t="s">
        <v>50</v>
      </c>
      <c r="F2" s="5" t="s">
        <v>249</v>
      </c>
      <c r="G2" s="5">
        <v>28.677485252619999</v>
      </c>
      <c r="H2" s="5">
        <v>34.369966075265069</v>
      </c>
      <c r="I2" s="5">
        <v>1752.36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51</v>
      </c>
      <c r="D8" s="8" t="s">
        <v>204</v>
      </c>
      <c r="E8" s="8">
        <v>51</v>
      </c>
    </row>
    <row r="9" spans="1:9" x14ac:dyDescent="0.25">
      <c r="A9" s="8" t="s">
        <v>172</v>
      </c>
      <c r="B9" s="8" t="s">
        <v>172</v>
      </c>
      <c r="C9" s="8">
        <f>SUBTOTAL(109,Criteria_Summary13.4.30[Elementos])</f>
        <v>51</v>
      </c>
      <c r="D9" s="8" t="s">
        <v>172</v>
      </c>
      <c r="E9" s="8">
        <f>SUBTOTAL(109,Criteria_Summary13.4.30[Total])</f>
        <v>51</v>
      </c>
    </row>
    <row r="10" spans="1:9" x14ac:dyDescent="0.25">
      <c r="A10" s="9" t="s">
        <v>173</v>
      </c>
      <c r="B10" s="9">
        <v>0</v>
      </c>
      <c r="C10" s="10"/>
      <c r="D10" s="10"/>
      <c r="E10" s="9">
        <v>51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51</v>
      </c>
      <c r="C16" s="18" t="s">
        <v>205</v>
      </c>
      <c r="D16" s="18" t="s">
        <v>205</v>
      </c>
      <c r="E16" s="8">
        <v>51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250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0" xr:uid="{00000000-0004-0000-1F00-000000000000}"/>
    <hyperlink ref="F2" location="'13.4.30E'!A1" display="51" xr:uid="{00000000-0004-0000-1F00-000001000000}"/>
    <hyperlink ref="E10" location="'13.4.30E'!A1" display="'13.4.30E'!A1" xr:uid="{00000000-0004-0000-1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132</v>
      </c>
      <c r="B2" s="5" t="s">
        <v>133</v>
      </c>
      <c r="C2" s="5" t="s">
        <v>118</v>
      </c>
      <c r="D2" s="5" t="s">
        <v>134</v>
      </c>
      <c r="E2" s="5" t="s">
        <v>50</v>
      </c>
      <c r="F2" s="5" t="s">
        <v>251</v>
      </c>
      <c r="G2" s="5">
        <v>49.551179568000002</v>
      </c>
      <c r="H2" s="5">
        <v>59.387088712248008</v>
      </c>
      <c r="I2" s="5">
        <v>415.66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7</v>
      </c>
      <c r="D8" s="8" t="s">
        <v>204</v>
      </c>
      <c r="E8" s="8">
        <v>7</v>
      </c>
    </row>
    <row r="9" spans="1:9" x14ac:dyDescent="0.25">
      <c r="A9" s="8" t="s">
        <v>172</v>
      </c>
      <c r="B9" s="8" t="s">
        <v>172</v>
      </c>
      <c r="C9" s="8">
        <f>SUBTOTAL(109,Criteria_Summary13.4.31[Elementos])</f>
        <v>7</v>
      </c>
      <c r="D9" s="8" t="s">
        <v>172</v>
      </c>
      <c r="E9" s="8">
        <f>SUBTOTAL(109,Criteria_Summary13.4.31[Total])</f>
        <v>7</v>
      </c>
    </row>
    <row r="10" spans="1:9" x14ac:dyDescent="0.25">
      <c r="A10" s="9" t="s">
        <v>173</v>
      </c>
      <c r="B10" s="9">
        <v>0</v>
      </c>
      <c r="C10" s="10"/>
      <c r="D10" s="10"/>
      <c r="E10" s="9">
        <v>7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7</v>
      </c>
      <c r="C16" s="18" t="s">
        <v>205</v>
      </c>
      <c r="D16" s="18" t="s">
        <v>205</v>
      </c>
      <c r="E16" s="8">
        <v>7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252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1" xr:uid="{00000000-0004-0000-2000-000000000000}"/>
    <hyperlink ref="F2" location="'13.4.31E'!A1" display="7" xr:uid="{00000000-0004-0000-2000-000001000000}"/>
    <hyperlink ref="E10" location="'13.4.31E'!A1" display="'13.4.31E'!A1" xr:uid="{00000000-0004-0000-2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136</v>
      </c>
      <c r="B2" s="5" t="s">
        <v>137</v>
      </c>
      <c r="C2" s="5" t="s">
        <v>14</v>
      </c>
      <c r="D2" s="5" t="s">
        <v>138</v>
      </c>
      <c r="E2" s="5" t="s">
        <v>50</v>
      </c>
      <c r="F2" s="5" t="s">
        <v>212</v>
      </c>
      <c r="G2" s="5">
        <v>44.761082999739997</v>
      </c>
      <c r="H2" s="5">
        <v>53.646157975188395</v>
      </c>
      <c r="I2" s="5">
        <v>321.83999999999997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6</v>
      </c>
      <c r="D8" s="8" t="s">
        <v>204</v>
      </c>
      <c r="E8" s="8">
        <v>6</v>
      </c>
    </row>
    <row r="9" spans="1:9" x14ac:dyDescent="0.25">
      <c r="A9" s="8" t="s">
        <v>172</v>
      </c>
      <c r="B9" s="8" t="s">
        <v>172</v>
      </c>
      <c r="C9" s="8">
        <f>SUBTOTAL(109,Criteria_Summary13.4.32[Elementos])</f>
        <v>6</v>
      </c>
      <c r="D9" s="8" t="s">
        <v>172</v>
      </c>
      <c r="E9" s="8">
        <f>SUBTOTAL(109,Criteria_Summary13.4.32[Total])</f>
        <v>6</v>
      </c>
    </row>
    <row r="10" spans="1:9" x14ac:dyDescent="0.25">
      <c r="A10" s="9" t="s">
        <v>173</v>
      </c>
      <c r="B10" s="9">
        <v>0</v>
      </c>
      <c r="C10" s="10"/>
      <c r="D10" s="10"/>
      <c r="E10" s="9">
        <v>6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6</v>
      </c>
      <c r="C16" s="18" t="s">
        <v>205</v>
      </c>
      <c r="D16" s="18" t="s">
        <v>205</v>
      </c>
      <c r="E16" s="8">
        <v>6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253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2" xr:uid="{00000000-0004-0000-2100-000000000000}"/>
    <hyperlink ref="F2" location="'13.4.32E'!A1" display="6" xr:uid="{00000000-0004-0000-2100-000001000000}"/>
    <hyperlink ref="E10" location="'13.4.32E'!A1" display="'13.4.32E'!A1" xr:uid="{00000000-0004-0000-2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139</v>
      </c>
      <c r="B2" s="5" t="s">
        <v>140</v>
      </c>
      <c r="C2" s="5" t="s">
        <v>14</v>
      </c>
      <c r="D2" s="5" t="s">
        <v>141</v>
      </c>
      <c r="E2" s="5" t="s">
        <v>50</v>
      </c>
      <c r="F2" s="5" t="s">
        <v>254</v>
      </c>
      <c r="G2" s="5">
        <v>47.117190898499999</v>
      </c>
      <c r="H2" s="5">
        <v>56.469953291852256</v>
      </c>
      <c r="I2" s="5">
        <v>508.14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9</v>
      </c>
      <c r="D8" s="8" t="s">
        <v>204</v>
      </c>
      <c r="E8" s="8">
        <v>9</v>
      </c>
    </row>
    <row r="9" spans="1:9" x14ac:dyDescent="0.25">
      <c r="A9" s="8" t="s">
        <v>172</v>
      </c>
      <c r="B9" s="8" t="s">
        <v>172</v>
      </c>
      <c r="C9" s="8">
        <f>SUBTOTAL(109,Criteria_Summary13.4.33[Elementos])</f>
        <v>9</v>
      </c>
      <c r="D9" s="8" t="s">
        <v>172</v>
      </c>
      <c r="E9" s="8">
        <f>SUBTOTAL(109,Criteria_Summary13.4.33[Total])</f>
        <v>9</v>
      </c>
    </row>
    <row r="10" spans="1:9" x14ac:dyDescent="0.25">
      <c r="A10" s="9" t="s">
        <v>173</v>
      </c>
      <c r="B10" s="9">
        <v>0</v>
      </c>
      <c r="C10" s="10"/>
      <c r="D10" s="10"/>
      <c r="E10" s="9">
        <v>9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9</v>
      </c>
      <c r="C16" s="18" t="s">
        <v>205</v>
      </c>
      <c r="D16" s="18" t="s">
        <v>205</v>
      </c>
      <c r="E16" s="8">
        <v>9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224</v>
      </c>
      <c r="B24" s="18" t="s">
        <v>224</v>
      </c>
      <c r="C24" s="18" t="s">
        <v>224</v>
      </c>
      <c r="D24" s="8" t="s">
        <v>207</v>
      </c>
      <c r="E24" s="8" t="s">
        <v>180</v>
      </c>
    </row>
    <row r="26" spans="1:5" x14ac:dyDescent="0.25">
      <c r="A26" s="19" t="s">
        <v>185</v>
      </c>
      <c r="B26" s="19" t="s">
        <v>185</v>
      </c>
      <c r="C26" s="19" t="s">
        <v>185</v>
      </c>
      <c r="D26" s="19" t="s">
        <v>185</v>
      </c>
      <c r="E26" s="19" t="s">
        <v>185</v>
      </c>
    </row>
    <row r="27" spans="1:5" x14ac:dyDescent="0.25">
      <c r="A27" s="11" t="s">
        <v>167</v>
      </c>
      <c r="B27" s="11" t="s">
        <v>186</v>
      </c>
      <c r="C27" s="11" t="s">
        <v>187</v>
      </c>
      <c r="D27" s="11" t="s">
        <v>188</v>
      </c>
      <c r="E27" s="11"/>
    </row>
    <row r="28" spans="1:5" ht="48.75" x14ac:dyDescent="0.25">
      <c r="A28" s="8" t="s">
        <v>192</v>
      </c>
      <c r="B28" s="8" t="s">
        <v>189</v>
      </c>
      <c r="C28" s="8" t="s">
        <v>255</v>
      </c>
      <c r="D28" s="8" t="s">
        <v>209</v>
      </c>
      <c r="E28" s="8" t="s">
        <v>191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3" xr:uid="{00000000-0004-0000-2200-000000000000}"/>
    <hyperlink ref="F2" location="'13.4.33E'!A1" display="9" xr:uid="{00000000-0004-0000-2200-000001000000}"/>
    <hyperlink ref="E10" location="'13.4.33E'!A1" display="'13.4.33E'!A1" xr:uid="{00000000-0004-0000-2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143</v>
      </c>
      <c r="B2" s="5" t="s">
        <v>144</v>
      </c>
      <c r="C2" s="5" t="s">
        <v>14</v>
      </c>
      <c r="D2" s="5" t="s">
        <v>145</v>
      </c>
      <c r="E2" s="5" t="s">
        <v>50</v>
      </c>
      <c r="F2" s="5" t="s">
        <v>226</v>
      </c>
      <c r="G2" s="5">
        <v>142.93890056865999</v>
      </c>
      <c r="H2" s="5">
        <v>171.31227233153902</v>
      </c>
      <c r="I2" s="5">
        <v>342.62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</v>
      </c>
      <c r="D8" s="8" t="s">
        <v>256</v>
      </c>
      <c r="E8" s="8">
        <v>2</v>
      </c>
    </row>
    <row r="9" spans="1:9" x14ac:dyDescent="0.25">
      <c r="A9" s="8" t="s">
        <v>172</v>
      </c>
      <c r="B9" s="8" t="s">
        <v>172</v>
      </c>
      <c r="C9" s="8">
        <f>SUBTOTAL(109,Criteria_Summary13.4.34[Elementos])</f>
        <v>2</v>
      </c>
      <c r="D9" s="8" t="s">
        <v>172</v>
      </c>
      <c r="E9" s="8">
        <f>SUBTOTAL(109,Criteria_Summary13.4.34[Total])</f>
        <v>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</v>
      </c>
    </row>
    <row r="13" spans="1:9" x14ac:dyDescent="0.25">
      <c r="A13" s="15" t="s">
        <v>256</v>
      </c>
      <c r="B13" s="15" t="s">
        <v>256</v>
      </c>
      <c r="C13" s="15" t="s">
        <v>256</v>
      </c>
      <c r="D13" s="15" t="s">
        <v>256</v>
      </c>
      <c r="E13" s="15" t="s">
        <v>256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</v>
      </c>
      <c r="C16" s="18" t="s">
        <v>257</v>
      </c>
      <c r="D16" s="18" t="s">
        <v>257</v>
      </c>
      <c r="E16" s="8">
        <v>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258</v>
      </c>
      <c r="B24" s="18" t="s">
        <v>258</v>
      </c>
      <c r="C24" s="18" t="s">
        <v>258</v>
      </c>
      <c r="D24" s="8" t="s">
        <v>259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4" xr:uid="{00000000-0004-0000-2300-000000000000}"/>
    <hyperlink ref="F2" location="'13.4.34E'!A1" display="2" xr:uid="{00000000-0004-0000-2300-000001000000}"/>
    <hyperlink ref="E10" location="'13.4.34E'!A1" display="'13.4.34E'!A1" xr:uid="{00000000-0004-0000-2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146</v>
      </c>
      <c r="B2" s="5" t="s">
        <v>147</v>
      </c>
      <c r="C2" s="5" t="s">
        <v>14</v>
      </c>
      <c r="D2" s="5" t="s">
        <v>148</v>
      </c>
      <c r="E2" s="5" t="s">
        <v>50</v>
      </c>
      <c r="F2" s="5" t="s">
        <v>260</v>
      </c>
      <c r="G2" s="5">
        <v>28.166983006159999</v>
      </c>
      <c r="H2" s="5">
        <v>33.758129132882765</v>
      </c>
      <c r="I2" s="5">
        <v>1046.25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31</v>
      </c>
      <c r="D8" s="8" t="s">
        <v>256</v>
      </c>
      <c r="E8" s="8">
        <v>31</v>
      </c>
    </row>
    <row r="9" spans="1:9" x14ac:dyDescent="0.25">
      <c r="A9" s="8" t="s">
        <v>172</v>
      </c>
      <c r="B9" s="8" t="s">
        <v>172</v>
      </c>
      <c r="C9" s="8">
        <f>SUBTOTAL(109,Criteria_Summary13.4.35[Elementos])</f>
        <v>31</v>
      </c>
      <c r="D9" s="8" t="s">
        <v>172</v>
      </c>
      <c r="E9" s="8">
        <f>SUBTOTAL(109,Criteria_Summary13.4.35[Total])</f>
        <v>31</v>
      </c>
    </row>
    <row r="10" spans="1:9" x14ac:dyDescent="0.25">
      <c r="A10" s="9" t="s">
        <v>173</v>
      </c>
      <c r="B10" s="9">
        <v>0</v>
      </c>
      <c r="C10" s="10"/>
      <c r="D10" s="10"/>
      <c r="E10" s="9">
        <v>31</v>
      </c>
    </row>
    <row r="13" spans="1:9" x14ac:dyDescent="0.25">
      <c r="A13" s="15" t="s">
        <v>256</v>
      </c>
      <c r="B13" s="15" t="s">
        <v>256</v>
      </c>
      <c r="C13" s="15" t="s">
        <v>256</v>
      </c>
      <c r="D13" s="15" t="s">
        <v>256</v>
      </c>
      <c r="E13" s="15" t="s">
        <v>256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31</v>
      </c>
      <c r="C16" s="18" t="s">
        <v>257</v>
      </c>
      <c r="D16" s="18" t="s">
        <v>257</v>
      </c>
      <c r="E16" s="8">
        <v>31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261</v>
      </c>
      <c r="B24" s="18" t="s">
        <v>261</v>
      </c>
      <c r="C24" s="18" t="s">
        <v>261</v>
      </c>
      <c r="D24" s="8" t="s">
        <v>262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5" xr:uid="{00000000-0004-0000-2400-000000000000}"/>
    <hyperlink ref="F2" location="'13.4.35E'!A1" display="31" xr:uid="{00000000-0004-0000-2400-000001000000}"/>
    <hyperlink ref="E10" location="'13.4.35E'!A1" display="'13.4.35E'!A1" xr:uid="{00000000-0004-0000-2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150</v>
      </c>
      <c r="B2" s="5" t="s">
        <v>151</v>
      </c>
      <c r="C2" s="5" t="s">
        <v>152</v>
      </c>
      <c r="D2" s="5" t="s">
        <v>153</v>
      </c>
      <c r="E2" s="5" t="s">
        <v>50</v>
      </c>
      <c r="F2" s="5" t="s">
        <v>226</v>
      </c>
      <c r="G2" s="5">
        <v>62.655169999999998</v>
      </c>
      <c r="H2" s="5">
        <v>75.092221245000005</v>
      </c>
      <c r="I2" s="5">
        <v>150.18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2</v>
      </c>
      <c r="D8" s="8" t="s">
        <v>263</v>
      </c>
      <c r="E8" s="8">
        <v>2</v>
      </c>
    </row>
    <row r="9" spans="1:9" x14ac:dyDescent="0.25">
      <c r="A9" s="8" t="s">
        <v>172</v>
      </c>
      <c r="B9" s="8" t="s">
        <v>172</v>
      </c>
      <c r="C9" s="8">
        <f>SUBTOTAL(109,Criteria_Summary13.4.36[Elementos])</f>
        <v>2</v>
      </c>
      <c r="D9" s="8" t="s">
        <v>172</v>
      </c>
      <c r="E9" s="8">
        <f>SUBTOTAL(109,Criteria_Summary13.4.36[Total])</f>
        <v>2</v>
      </c>
    </row>
    <row r="10" spans="1:9" x14ac:dyDescent="0.25">
      <c r="A10" s="9" t="s">
        <v>173</v>
      </c>
      <c r="B10" s="9">
        <v>0</v>
      </c>
      <c r="C10" s="10"/>
      <c r="D10" s="10"/>
      <c r="E10" s="9">
        <v>2</v>
      </c>
    </row>
    <row r="13" spans="1:9" x14ac:dyDescent="0.25">
      <c r="A13" s="15" t="s">
        <v>263</v>
      </c>
      <c r="B13" s="15" t="s">
        <v>263</v>
      </c>
      <c r="C13" s="15" t="s">
        <v>263</v>
      </c>
      <c r="D13" s="15" t="s">
        <v>263</v>
      </c>
      <c r="E13" s="15" t="s">
        <v>263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2</v>
      </c>
      <c r="C16" s="18" t="s">
        <v>264</v>
      </c>
      <c r="D16" s="18" t="s">
        <v>264</v>
      </c>
      <c r="E16" s="8">
        <v>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265</v>
      </c>
      <c r="B24" s="18" t="s">
        <v>265</v>
      </c>
      <c r="C24" s="18" t="s">
        <v>265</v>
      </c>
      <c r="D24" s="8" t="s">
        <v>266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6" xr:uid="{00000000-0004-0000-2500-000000000000}"/>
    <hyperlink ref="F2" location="'13.4.36E'!A1" display="2" xr:uid="{00000000-0004-0000-2500-000001000000}"/>
    <hyperlink ref="E10" location="'13.4.36E'!A1" display="'13.4.36E'!A1" xr:uid="{00000000-0004-0000-2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154</v>
      </c>
      <c r="B2" s="5" t="s">
        <v>155</v>
      </c>
      <c r="C2" s="5" t="s">
        <v>156</v>
      </c>
      <c r="D2" s="5" t="s">
        <v>157</v>
      </c>
      <c r="E2" s="5" t="s">
        <v>50</v>
      </c>
      <c r="F2" s="5" t="s">
        <v>267</v>
      </c>
      <c r="G2" s="5">
        <v>82.956267859999997</v>
      </c>
      <c r="H2" s="5">
        <v>99.423087030210013</v>
      </c>
      <c r="I2" s="5">
        <v>1193.04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12</v>
      </c>
      <c r="D8" s="8" t="s">
        <v>204</v>
      </c>
      <c r="E8" s="8">
        <v>12</v>
      </c>
    </row>
    <row r="9" spans="1:9" x14ac:dyDescent="0.25">
      <c r="A9" s="8" t="s">
        <v>172</v>
      </c>
      <c r="B9" s="8" t="s">
        <v>172</v>
      </c>
      <c r="C9" s="8">
        <f>SUBTOTAL(109,Criteria_Summary13.4.37[Elementos])</f>
        <v>12</v>
      </c>
      <c r="D9" s="8" t="s">
        <v>172</v>
      </c>
      <c r="E9" s="8">
        <f>SUBTOTAL(109,Criteria_Summary13.4.37[Total])</f>
        <v>12</v>
      </c>
    </row>
    <row r="10" spans="1:9" x14ac:dyDescent="0.25">
      <c r="A10" s="9" t="s">
        <v>173</v>
      </c>
      <c r="B10" s="9">
        <v>0</v>
      </c>
      <c r="C10" s="10"/>
      <c r="D10" s="10"/>
      <c r="E10" s="9">
        <v>12</v>
      </c>
    </row>
    <row r="13" spans="1:9" x14ac:dyDescent="0.25">
      <c r="A13" s="15" t="s">
        <v>204</v>
      </c>
      <c r="B13" s="15" t="s">
        <v>204</v>
      </c>
      <c r="C13" s="15" t="s">
        <v>204</v>
      </c>
      <c r="D13" s="15" t="s">
        <v>204</v>
      </c>
      <c r="E13" s="15" t="s">
        <v>204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12</v>
      </c>
      <c r="C16" s="18" t="s">
        <v>205</v>
      </c>
      <c r="D16" s="18" t="s">
        <v>205</v>
      </c>
      <c r="E16" s="8">
        <v>12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268</v>
      </c>
      <c r="B24" s="18" t="s">
        <v>268</v>
      </c>
      <c r="C24" s="18" t="s">
        <v>268</v>
      </c>
      <c r="D24" s="8" t="s">
        <v>207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7" xr:uid="{00000000-0004-0000-2600-000000000000}"/>
    <hyperlink ref="F2" location="'13.4.37E'!A1" display="12" xr:uid="{00000000-0004-0000-2600-000001000000}"/>
    <hyperlink ref="E10" location="'13.4.37E'!A1" display="'13.4.37E'!A1" xr:uid="{00000000-0004-0000-2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159</v>
      </c>
      <c r="B2" s="5" t="s">
        <v>160</v>
      </c>
      <c r="C2" s="5" t="s">
        <v>156</v>
      </c>
      <c r="D2" s="5" t="s">
        <v>161</v>
      </c>
      <c r="E2" s="5" t="s">
        <v>50</v>
      </c>
      <c r="F2" s="5" t="s">
        <v>269</v>
      </c>
      <c r="G2" s="5">
        <v>125.80729465045999</v>
      </c>
      <c r="H2" s="5">
        <v>150.7800426385763</v>
      </c>
      <c r="I2" s="5">
        <v>6634.32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44</v>
      </c>
      <c r="D8" s="8" t="s">
        <v>256</v>
      </c>
      <c r="E8" s="8">
        <v>44</v>
      </c>
    </row>
    <row r="9" spans="1:9" x14ac:dyDescent="0.25">
      <c r="A9" s="8" t="s">
        <v>172</v>
      </c>
      <c r="B9" s="8" t="s">
        <v>172</v>
      </c>
      <c r="C9" s="8">
        <f>SUBTOTAL(109,Criteria_Summary13.4.38[Elementos])</f>
        <v>44</v>
      </c>
      <c r="D9" s="8" t="s">
        <v>172</v>
      </c>
      <c r="E9" s="8">
        <f>SUBTOTAL(109,Criteria_Summary13.4.38[Total])</f>
        <v>44</v>
      </c>
    </row>
    <row r="10" spans="1:9" x14ac:dyDescent="0.25">
      <c r="A10" s="9" t="s">
        <v>173</v>
      </c>
      <c r="B10" s="9">
        <v>0</v>
      </c>
      <c r="C10" s="10"/>
      <c r="D10" s="10"/>
      <c r="E10" s="9">
        <v>44</v>
      </c>
    </row>
    <row r="13" spans="1:9" x14ac:dyDescent="0.25">
      <c r="A13" s="15" t="s">
        <v>256</v>
      </c>
      <c r="B13" s="15" t="s">
        <v>256</v>
      </c>
      <c r="C13" s="15" t="s">
        <v>256</v>
      </c>
      <c r="D13" s="15" t="s">
        <v>256</v>
      </c>
      <c r="E13" s="15" t="s">
        <v>256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44</v>
      </c>
      <c r="C16" s="18" t="s">
        <v>257</v>
      </c>
      <c r="D16" s="18" t="s">
        <v>257</v>
      </c>
      <c r="E16" s="8">
        <v>44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270</v>
      </c>
      <c r="B24" s="18" t="s">
        <v>270</v>
      </c>
      <c r="C24" s="18" t="s">
        <v>270</v>
      </c>
      <c r="D24" s="8" t="s">
        <v>271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8" xr:uid="{00000000-0004-0000-2700-000000000000}"/>
    <hyperlink ref="F2" location="'13.4.38E'!A1" display="44" xr:uid="{00000000-0004-0000-2700-000001000000}"/>
    <hyperlink ref="E10" location="'13.4.38E'!A1" display="'13.4.38E'!A1" xr:uid="{00000000-0004-0000-2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DFF0D8"/>
  </sheetPr>
  <dimension ref="A1:I24"/>
  <sheetViews>
    <sheetView showGridLines="0" workbookViewId="0">
      <selection activeCell="G2" sqref="G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163</v>
      </c>
      <c r="B2" s="5" t="s">
        <v>164</v>
      </c>
      <c r="C2" s="5" t="s">
        <v>156</v>
      </c>
      <c r="D2" s="5" t="s">
        <v>165</v>
      </c>
      <c r="E2" s="5" t="s">
        <v>50</v>
      </c>
      <c r="F2" s="5" t="s">
        <v>231</v>
      </c>
      <c r="G2" s="6" t="s">
        <v>3239</v>
      </c>
      <c r="H2" s="5">
        <v>237.29</v>
      </c>
      <c r="I2" s="5">
        <v>949.16</v>
      </c>
    </row>
    <row r="5" spans="1:9" x14ac:dyDescent="0.25">
      <c r="A5" s="13" t="s">
        <v>166</v>
      </c>
      <c r="B5" s="13" t="s">
        <v>166</v>
      </c>
      <c r="C5" s="13" t="s">
        <v>166</v>
      </c>
      <c r="D5" s="13" t="s">
        <v>166</v>
      </c>
      <c r="E5" s="13" t="s">
        <v>166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167</v>
      </c>
      <c r="C7" s="7" t="s">
        <v>168</v>
      </c>
      <c r="D7" s="7" t="s">
        <v>169</v>
      </c>
      <c r="E7" s="7" t="s">
        <v>9</v>
      </c>
    </row>
    <row r="8" spans="1:9" x14ac:dyDescent="0.25">
      <c r="A8" s="8">
        <v>1</v>
      </c>
      <c r="B8" s="8" t="s">
        <v>170</v>
      </c>
      <c r="C8" s="8">
        <v>4</v>
      </c>
      <c r="D8" s="8" t="s">
        <v>256</v>
      </c>
      <c r="E8" s="8">
        <v>4</v>
      </c>
    </row>
    <row r="9" spans="1:9" x14ac:dyDescent="0.25">
      <c r="A9" s="8" t="s">
        <v>172</v>
      </c>
      <c r="B9" s="8" t="s">
        <v>172</v>
      </c>
      <c r="C9" s="8">
        <f>SUBTOTAL(109,Criteria_Summary13.4.39[Elementos])</f>
        <v>4</v>
      </c>
      <c r="D9" s="8" t="s">
        <v>172</v>
      </c>
      <c r="E9" s="8">
        <f>SUBTOTAL(109,Criteria_Summary13.4.39[Total])</f>
        <v>4</v>
      </c>
    </row>
    <row r="10" spans="1:9" x14ac:dyDescent="0.25">
      <c r="A10" s="9" t="s">
        <v>173</v>
      </c>
      <c r="B10" s="9">
        <v>0</v>
      </c>
      <c r="C10" s="10"/>
      <c r="D10" s="10"/>
      <c r="E10" s="9">
        <v>4</v>
      </c>
    </row>
    <row r="13" spans="1:9" x14ac:dyDescent="0.25">
      <c r="A13" s="15" t="s">
        <v>256</v>
      </c>
      <c r="B13" s="15" t="s">
        <v>256</v>
      </c>
      <c r="C13" s="15" t="s">
        <v>256</v>
      </c>
      <c r="D13" s="15" t="s">
        <v>256</v>
      </c>
      <c r="E13" s="15" t="s">
        <v>256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167</v>
      </c>
      <c r="B15" s="11" t="s">
        <v>168</v>
      </c>
      <c r="C15" s="17" t="s">
        <v>174</v>
      </c>
      <c r="D15" s="17" t="s">
        <v>174</v>
      </c>
      <c r="E15" s="11" t="s">
        <v>9</v>
      </c>
    </row>
    <row r="16" spans="1:9" x14ac:dyDescent="0.25">
      <c r="A16" s="8" t="s">
        <v>170</v>
      </c>
      <c r="B16" s="8">
        <v>4</v>
      </c>
      <c r="C16" s="18" t="s">
        <v>257</v>
      </c>
      <c r="D16" s="18" t="s">
        <v>257</v>
      </c>
      <c r="E16" s="8">
        <v>4</v>
      </c>
    </row>
    <row r="18" spans="1:5" x14ac:dyDescent="0.25">
      <c r="A18" s="19" t="s">
        <v>176</v>
      </c>
      <c r="B18" s="19" t="s">
        <v>176</v>
      </c>
      <c r="C18" s="19" t="s">
        <v>176</v>
      </c>
      <c r="D18" s="19" t="s">
        <v>176</v>
      </c>
      <c r="E18" s="19" t="s">
        <v>176</v>
      </c>
    </row>
    <row r="19" spans="1:5" x14ac:dyDescent="0.25">
      <c r="A19" s="17" t="s">
        <v>177</v>
      </c>
      <c r="B19" s="17" t="s">
        <v>177</v>
      </c>
      <c r="C19" s="17" t="s">
        <v>177</v>
      </c>
      <c r="D19" s="11" t="s">
        <v>178</v>
      </c>
      <c r="E19" s="11"/>
    </row>
    <row r="20" spans="1:5" x14ac:dyDescent="0.25">
      <c r="A20" s="8"/>
      <c r="B20" s="8"/>
      <c r="C20" s="8"/>
      <c r="D20" s="8" t="s">
        <v>179</v>
      </c>
      <c r="E20" s="8" t="s">
        <v>180</v>
      </c>
    </row>
    <row r="22" spans="1:5" x14ac:dyDescent="0.25">
      <c r="A22" s="19" t="s">
        <v>181</v>
      </c>
      <c r="B22" s="19" t="s">
        <v>181</v>
      </c>
      <c r="C22" s="19" t="s">
        <v>181</v>
      </c>
      <c r="D22" s="19" t="s">
        <v>181</v>
      </c>
      <c r="E22" s="19" t="s">
        <v>181</v>
      </c>
    </row>
    <row r="23" spans="1:5" x14ac:dyDescent="0.25">
      <c r="A23" s="17" t="s">
        <v>182</v>
      </c>
      <c r="B23" s="11"/>
      <c r="C23" s="11"/>
      <c r="D23" s="11" t="s">
        <v>167</v>
      </c>
      <c r="E23" s="11"/>
    </row>
    <row r="24" spans="1:5" x14ac:dyDescent="0.25">
      <c r="A24" s="18" t="s">
        <v>270</v>
      </c>
      <c r="B24" s="18" t="s">
        <v>270</v>
      </c>
      <c r="C24" s="18" t="s">
        <v>270</v>
      </c>
      <c r="D24" s="8" t="s">
        <v>272</v>
      </c>
      <c r="E24" s="8" t="s">
        <v>180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4'!A1" display="13.4.39" xr:uid="{00000000-0004-0000-2800-000000000000}"/>
    <hyperlink ref="F2" location="'13.4.39E'!A1" display="4" xr:uid="{00000000-0004-0000-2800-000001000000}"/>
    <hyperlink ref="E10" location="'13.4.39E'!A1" display="'13.4.39E'!A1" xr:uid="{00000000-0004-0000-2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485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</v>
      </c>
      <c r="B1" s="20" t="s">
        <v>15</v>
      </c>
      <c r="C1" s="20" t="s">
        <v>15</v>
      </c>
      <c r="D1" s="20" t="s">
        <v>15</v>
      </c>
      <c r="E1" s="20" t="s">
        <v>15</v>
      </c>
    </row>
    <row r="2" spans="1:5" x14ac:dyDescent="0.25">
      <c r="A2" s="20" t="s">
        <v>15</v>
      </c>
      <c r="B2" s="20" t="s">
        <v>15</v>
      </c>
      <c r="C2" s="20" t="s">
        <v>15</v>
      </c>
      <c r="D2" s="20" t="s">
        <v>15</v>
      </c>
      <c r="E2" s="20" t="s">
        <v>15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279</v>
      </c>
      <c r="E7" s="8">
        <v>0.58661580041991868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280</v>
      </c>
      <c r="E8" s="8">
        <v>0.38447452094492623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281</v>
      </c>
      <c r="E9" s="8">
        <v>3.9130945217425474E-2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282</v>
      </c>
      <c r="E10" s="8">
        <v>0.44324092116571429</v>
      </c>
    </row>
    <row r="11" spans="1:5" ht="24.75" x14ac:dyDescent="0.25">
      <c r="A11" s="8" t="s">
        <v>278</v>
      </c>
      <c r="B11" s="8" t="s">
        <v>179</v>
      </c>
      <c r="C11" s="8" t="s">
        <v>184</v>
      </c>
      <c r="D11" s="8" t="s">
        <v>283</v>
      </c>
      <c r="E11" s="8">
        <v>0.35030672332338475</v>
      </c>
    </row>
    <row r="12" spans="1:5" ht="24.75" x14ac:dyDescent="0.25">
      <c r="A12" s="8" t="s">
        <v>278</v>
      </c>
      <c r="B12" s="8" t="s">
        <v>179</v>
      </c>
      <c r="C12" s="8" t="s">
        <v>184</v>
      </c>
      <c r="D12" s="8" t="s">
        <v>284</v>
      </c>
      <c r="E12" s="8">
        <v>0.37567887701663333</v>
      </c>
    </row>
    <row r="13" spans="1:5" ht="24.75" x14ac:dyDescent="0.25">
      <c r="A13" s="8" t="s">
        <v>278</v>
      </c>
      <c r="B13" s="8" t="s">
        <v>179</v>
      </c>
      <c r="C13" s="8" t="s">
        <v>184</v>
      </c>
      <c r="D13" s="8" t="s">
        <v>285</v>
      </c>
      <c r="E13" s="8">
        <v>3.913094521742546E-2</v>
      </c>
    </row>
    <row r="14" spans="1:5" ht="24.75" x14ac:dyDescent="0.25">
      <c r="A14" s="8" t="s">
        <v>278</v>
      </c>
      <c r="B14" s="8" t="s">
        <v>179</v>
      </c>
      <c r="C14" s="8" t="s">
        <v>184</v>
      </c>
      <c r="D14" s="8" t="s">
        <v>286</v>
      </c>
      <c r="E14" s="8">
        <v>0.44324092116571184</v>
      </c>
    </row>
    <row r="15" spans="1:5" ht="24.75" x14ac:dyDescent="0.25">
      <c r="A15" s="8" t="s">
        <v>278</v>
      </c>
      <c r="B15" s="8" t="s">
        <v>179</v>
      </c>
      <c r="C15" s="8" t="s">
        <v>184</v>
      </c>
      <c r="D15" s="8" t="s">
        <v>287</v>
      </c>
      <c r="E15" s="8">
        <v>0.29522881461861822</v>
      </c>
    </row>
    <row r="16" spans="1:5" ht="24.75" x14ac:dyDescent="0.25">
      <c r="A16" s="8" t="s">
        <v>278</v>
      </c>
      <c r="B16" s="8" t="s">
        <v>179</v>
      </c>
      <c r="C16" s="8" t="s">
        <v>184</v>
      </c>
      <c r="D16" s="8" t="s">
        <v>288</v>
      </c>
      <c r="E16" s="8">
        <v>0.38489709855327575</v>
      </c>
    </row>
    <row r="17" spans="1:5" ht="24.75" x14ac:dyDescent="0.25">
      <c r="A17" s="8" t="s">
        <v>278</v>
      </c>
      <c r="B17" s="8" t="s">
        <v>179</v>
      </c>
      <c r="C17" s="8" t="s">
        <v>184</v>
      </c>
      <c r="D17" s="8" t="s">
        <v>289</v>
      </c>
      <c r="E17" s="8">
        <v>3.9149586430485356E-2</v>
      </c>
    </row>
    <row r="18" spans="1:5" ht="24.75" x14ac:dyDescent="0.25">
      <c r="A18" s="8" t="s">
        <v>278</v>
      </c>
      <c r="B18" s="8" t="s">
        <v>179</v>
      </c>
      <c r="C18" s="8" t="s">
        <v>184</v>
      </c>
      <c r="D18" s="8" t="s">
        <v>290</v>
      </c>
      <c r="E18" s="8">
        <v>0.4432276107121772</v>
      </c>
    </row>
    <row r="19" spans="1:5" ht="24.75" x14ac:dyDescent="0.25">
      <c r="A19" s="8" t="s">
        <v>278</v>
      </c>
      <c r="B19" s="8" t="s">
        <v>179</v>
      </c>
      <c r="C19" s="8" t="s">
        <v>184</v>
      </c>
      <c r="D19" s="8" t="s">
        <v>291</v>
      </c>
      <c r="E19" s="8">
        <v>0.12509007626971649</v>
      </c>
    </row>
    <row r="20" spans="1:5" ht="24.75" x14ac:dyDescent="0.25">
      <c r="A20" s="8" t="s">
        <v>278</v>
      </c>
      <c r="B20" s="8" t="s">
        <v>179</v>
      </c>
      <c r="C20" s="8" t="s">
        <v>184</v>
      </c>
      <c r="D20" s="8" t="s">
        <v>292</v>
      </c>
      <c r="E20" s="8">
        <v>0.46186449929560863</v>
      </c>
    </row>
    <row r="21" spans="1:5" ht="24.75" x14ac:dyDescent="0.25">
      <c r="A21" s="8" t="s">
        <v>278</v>
      </c>
      <c r="B21" s="8" t="s">
        <v>179</v>
      </c>
      <c r="C21" s="8" t="s">
        <v>184</v>
      </c>
      <c r="D21" s="8" t="s">
        <v>293</v>
      </c>
      <c r="E21" s="8">
        <v>0.38507864933948488</v>
      </c>
    </row>
    <row r="22" spans="1:5" ht="24.75" x14ac:dyDescent="0.25">
      <c r="A22" s="8" t="s">
        <v>278</v>
      </c>
      <c r="B22" s="8" t="s">
        <v>179</v>
      </c>
      <c r="C22" s="8" t="s">
        <v>184</v>
      </c>
      <c r="D22" s="8" t="s">
        <v>294</v>
      </c>
      <c r="E22" s="8">
        <v>0.77887414711865577</v>
      </c>
    </row>
    <row r="23" spans="1:5" ht="24.75" x14ac:dyDescent="0.25">
      <c r="A23" s="8" t="s">
        <v>278</v>
      </c>
      <c r="B23" s="8" t="s">
        <v>179</v>
      </c>
      <c r="C23" s="8" t="s">
        <v>184</v>
      </c>
      <c r="D23" s="8" t="s">
        <v>295</v>
      </c>
      <c r="E23" s="8">
        <v>0.2373012249216605</v>
      </c>
    </row>
    <row r="24" spans="1:5" ht="24.75" x14ac:dyDescent="0.25">
      <c r="A24" s="8" t="s">
        <v>278</v>
      </c>
      <c r="B24" s="8" t="s">
        <v>179</v>
      </c>
      <c r="C24" s="8" t="s">
        <v>184</v>
      </c>
      <c r="D24" s="8" t="s">
        <v>296</v>
      </c>
      <c r="E24" s="8">
        <v>0.1390428696610862</v>
      </c>
    </row>
    <row r="25" spans="1:5" ht="24.75" x14ac:dyDescent="0.25">
      <c r="A25" s="8" t="s">
        <v>278</v>
      </c>
      <c r="B25" s="8" t="s">
        <v>179</v>
      </c>
      <c r="C25" s="8" t="s">
        <v>184</v>
      </c>
      <c r="D25" s="8" t="s">
        <v>297</v>
      </c>
      <c r="E25" s="8">
        <v>1.7023144113970195E-2</v>
      </c>
    </row>
    <row r="26" spans="1:5" ht="24.75" x14ac:dyDescent="0.25">
      <c r="A26" s="8" t="s">
        <v>278</v>
      </c>
      <c r="B26" s="8" t="s">
        <v>179</v>
      </c>
      <c r="C26" s="8" t="s">
        <v>184</v>
      </c>
      <c r="D26" s="8" t="s">
        <v>298</v>
      </c>
      <c r="E26" s="8">
        <v>0.35088992140748509</v>
      </c>
    </row>
    <row r="27" spans="1:5" ht="24.75" x14ac:dyDescent="0.25">
      <c r="A27" s="8" t="s">
        <v>278</v>
      </c>
      <c r="B27" s="8" t="s">
        <v>179</v>
      </c>
      <c r="C27" s="8" t="s">
        <v>184</v>
      </c>
      <c r="D27" s="8" t="s">
        <v>299</v>
      </c>
      <c r="E27" s="8">
        <v>9.3859868537673509E-3</v>
      </c>
    </row>
    <row r="28" spans="1:5" ht="24.75" x14ac:dyDescent="0.25">
      <c r="A28" s="8" t="s">
        <v>278</v>
      </c>
      <c r="B28" s="8" t="s">
        <v>179</v>
      </c>
      <c r="C28" s="8" t="s">
        <v>184</v>
      </c>
      <c r="D28" s="8" t="s">
        <v>300</v>
      </c>
      <c r="E28" s="8">
        <v>0.48542295973315869</v>
      </c>
    </row>
    <row r="29" spans="1:5" ht="24.75" x14ac:dyDescent="0.25">
      <c r="A29" s="8" t="s">
        <v>278</v>
      </c>
      <c r="B29" s="8" t="s">
        <v>179</v>
      </c>
      <c r="C29" s="8" t="s">
        <v>184</v>
      </c>
      <c r="D29" s="8" t="s">
        <v>301</v>
      </c>
      <c r="E29" s="8">
        <v>1.7023144113969706E-2</v>
      </c>
    </row>
    <row r="30" spans="1:5" ht="24.75" x14ac:dyDescent="0.25">
      <c r="A30" s="8" t="s">
        <v>278</v>
      </c>
      <c r="B30" s="8" t="s">
        <v>179</v>
      </c>
      <c r="C30" s="8" t="s">
        <v>184</v>
      </c>
      <c r="D30" s="8" t="s">
        <v>302</v>
      </c>
      <c r="E30" s="8">
        <v>0.36407598253668361</v>
      </c>
    </row>
    <row r="31" spans="1:5" ht="24.75" x14ac:dyDescent="0.25">
      <c r="A31" s="8" t="s">
        <v>278</v>
      </c>
      <c r="B31" s="8" t="s">
        <v>179</v>
      </c>
      <c r="C31" s="8" t="s">
        <v>184</v>
      </c>
      <c r="D31" s="8" t="s">
        <v>303</v>
      </c>
      <c r="E31" s="8">
        <v>1.3512754007402313E-2</v>
      </c>
    </row>
    <row r="32" spans="1:5" ht="24.75" x14ac:dyDescent="0.25">
      <c r="A32" s="8" t="s">
        <v>278</v>
      </c>
      <c r="B32" s="8" t="s">
        <v>179</v>
      </c>
      <c r="C32" s="8" t="s">
        <v>184</v>
      </c>
      <c r="D32" s="8" t="s">
        <v>304</v>
      </c>
      <c r="E32" s="8">
        <v>0.48542296327682355</v>
      </c>
    </row>
    <row r="33" spans="1:5" ht="24.75" x14ac:dyDescent="0.25">
      <c r="A33" s="8" t="s">
        <v>278</v>
      </c>
      <c r="B33" s="8" t="s">
        <v>179</v>
      </c>
      <c r="C33" s="8" t="s">
        <v>184</v>
      </c>
      <c r="D33" s="8" t="s">
        <v>305</v>
      </c>
      <c r="E33" s="8">
        <v>4.8159542738853145E-2</v>
      </c>
    </row>
    <row r="34" spans="1:5" ht="24.75" x14ac:dyDescent="0.25">
      <c r="A34" s="8" t="s">
        <v>278</v>
      </c>
      <c r="B34" s="8" t="s">
        <v>179</v>
      </c>
      <c r="C34" s="8" t="s">
        <v>184</v>
      </c>
      <c r="D34" s="8" t="s">
        <v>306</v>
      </c>
      <c r="E34" s="8">
        <v>1.7023144113965862E-2</v>
      </c>
    </row>
    <row r="35" spans="1:5" ht="24.75" x14ac:dyDescent="0.25">
      <c r="A35" s="8" t="s">
        <v>278</v>
      </c>
      <c r="B35" s="8" t="s">
        <v>179</v>
      </c>
      <c r="C35" s="8" t="s">
        <v>184</v>
      </c>
      <c r="D35" s="8" t="s">
        <v>307</v>
      </c>
      <c r="E35" s="8">
        <v>0.37396643640344435</v>
      </c>
    </row>
    <row r="36" spans="1:5" ht="24.75" x14ac:dyDescent="0.25">
      <c r="A36" s="8" t="s">
        <v>278</v>
      </c>
      <c r="B36" s="8" t="s">
        <v>179</v>
      </c>
      <c r="C36" s="8" t="s">
        <v>184</v>
      </c>
      <c r="D36" s="8" t="s">
        <v>308</v>
      </c>
      <c r="E36" s="8">
        <v>9.3859146333743551E-3</v>
      </c>
    </row>
    <row r="37" spans="1:5" ht="24.75" x14ac:dyDescent="0.25">
      <c r="A37" s="8" t="s">
        <v>278</v>
      </c>
      <c r="B37" s="8" t="s">
        <v>179</v>
      </c>
      <c r="C37" s="8" t="s">
        <v>184</v>
      </c>
      <c r="D37" s="8" t="s">
        <v>309</v>
      </c>
      <c r="E37" s="8">
        <v>0.4854230618682695</v>
      </c>
    </row>
    <row r="38" spans="1:5" ht="24.75" x14ac:dyDescent="0.25">
      <c r="A38" s="8" t="s">
        <v>278</v>
      </c>
      <c r="B38" s="8" t="s">
        <v>179</v>
      </c>
      <c r="C38" s="8" t="s">
        <v>184</v>
      </c>
      <c r="D38" s="8" t="s">
        <v>310</v>
      </c>
      <c r="E38" s="8">
        <v>0.11040968278266532</v>
      </c>
    </row>
    <row r="39" spans="1:5" ht="24.75" x14ac:dyDescent="0.25">
      <c r="A39" s="8" t="s">
        <v>278</v>
      </c>
      <c r="B39" s="8" t="s">
        <v>179</v>
      </c>
      <c r="C39" s="8" t="s">
        <v>184</v>
      </c>
      <c r="D39" s="8" t="s">
        <v>311</v>
      </c>
      <c r="E39" s="8">
        <v>1.702314513965766E-2</v>
      </c>
    </row>
    <row r="40" spans="1:5" ht="24.75" x14ac:dyDescent="0.25">
      <c r="A40" s="8" t="s">
        <v>278</v>
      </c>
      <c r="B40" s="8" t="s">
        <v>179</v>
      </c>
      <c r="C40" s="8" t="s">
        <v>184</v>
      </c>
      <c r="D40" s="8" t="s">
        <v>312</v>
      </c>
      <c r="E40" s="8">
        <v>0.35946668014873423</v>
      </c>
    </row>
    <row r="41" spans="1:5" ht="24.75" x14ac:dyDescent="0.25">
      <c r="A41" s="8" t="s">
        <v>278</v>
      </c>
      <c r="B41" s="8" t="s">
        <v>179</v>
      </c>
      <c r="C41" s="8" t="s">
        <v>184</v>
      </c>
      <c r="D41" s="8" t="s">
        <v>313</v>
      </c>
      <c r="E41" s="8">
        <v>9.3861039163807853E-3</v>
      </c>
    </row>
    <row r="42" spans="1:5" ht="24.75" x14ac:dyDescent="0.25">
      <c r="A42" s="8" t="s">
        <v>278</v>
      </c>
      <c r="B42" s="8" t="s">
        <v>179</v>
      </c>
      <c r="C42" s="8" t="s">
        <v>184</v>
      </c>
      <c r="D42" s="8" t="s">
        <v>314</v>
      </c>
      <c r="E42" s="8">
        <v>0.48542279742569927</v>
      </c>
    </row>
    <row r="43" spans="1:5" ht="24.75" x14ac:dyDescent="0.25">
      <c r="A43" s="8" t="s">
        <v>278</v>
      </c>
      <c r="B43" s="8" t="s">
        <v>179</v>
      </c>
      <c r="C43" s="8" t="s">
        <v>184</v>
      </c>
      <c r="D43" s="8" t="s">
        <v>315</v>
      </c>
      <c r="E43" s="8">
        <v>4.4308188274133298E-2</v>
      </c>
    </row>
    <row r="44" spans="1:5" ht="24.75" x14ac:dyDescent="0.25">
      <c r="A44" s="8" t="s">
        <v>278</v>
      </c>
      <c r="B44" s="8" t="s">
        <v>179</v>
      </c>
      <c r="C44" s="8" t="s">
        <v>184</v>
      </c>
      <c r="D44" s="8" t="s">
        <v>316</v>
      </c>
      <c r="E44" s="8">
        <v>4.7575375985959172E-2</v>
      </c>
    </row>
    <row r="45" spans="1:5" ht="24.75" x14ac:dyDescent="0.25">
      <c r="A45" s="8" t="s">
        <v>278</v>
      </c>
      <c r="B45" s="8" t="s">
        <v>179</v>
      </c>
      <c r="C45" s="8" t="s">
        <v>184</v>
      </c>
      <c r="D45" s="8" t="s">
        <v>317</v>
      </c>
      <c r="E45" s="8">
        <v>0.2331952004252891</v>
      </c>
    </row>
    <row r="46" spans="1:5" ht="24.75" x14ac:dyDescent="0.25">
      <c r="A46" s="8" t="s">
        <v>278</v>
      </c>
      <c r="B46" s="8" t="s">
        <v>179</v>
      </c>
      <c r="C46" s="8" t="s">
        <v>184</v>
      </c>
      <c r="D46" s="8" t="s">
        <v>318</v>
      </c>
      <c r="E46" s="8">
        <v>0.39997711894561661</v>
      </c>
    </row>
    <row r="47" spans="1:5" ht="24.75" x14ac:dyDescent="0.25">
      <c r="A47" s="8" t="s">
        <v>278</v>
      </c>
      <c r="B47" s="8" t="s">
        <v>179</v>
      </c>
      <c r="C47" s="8" t="s">
        <v>184</v>
      </c>
      <c r="D47" s="8" t="s">
        <v>319</v>
      </c>
      <c r="E47" s="8">
        <v>0.18395432666063466</v>
      </c>
    </row>
    <row r="48" spans="1:5" ht="24.75" x14ac:dyDescent="0.25">
      <c r="A48" s="8" t="s">
        <v>278</v>
      </c>
      <c r="B48" s="8" t="s">
        <v>179</v>
      </c>
      <c r="C48" s="8" t="s">
        <v>184</v>
      </c>
      <c r="D48" s="8" t="s">
        <v>320</v>
      </c>
      <c r="E48" s="8">
        <v>0.75019330263943573</v>
      </c>
    </row>
    <row r="49" spans="1:5" ht="24.75" x14ac:dyDescent="0.25">
      <c r="A49" s="8" t="s">
        <v>278</v>
      </c>
      <c r="B49" s="8" t="s">
        <v>179</v>
      </c>
      <c r="C49" s="8" t="s">
        <v>184</v>
      </c>
      <c r="D49" s="8" t="s">
        <v>321</v>
      </c>
      <c r="E49" s="8">
        <v>0.25616252271570472</v>
      </c>
    </row>
    <row r="50" spans="1:5" ht="24.75" x14ac:dyDescent="0.25">
      <c r="A50" s="8" t="s">
        <v>278</v>
      </c>
      <c r="B50" s="8" t="s">
        <v>179</v>
      </c>
      <c r="C50" s="8" t="s">
        <v>184</v>
      </c>
      <c r="D50" s="8" t="s">
        <v>322</v>
      </c>
      <c r="E50" s="8">
        <v>0.14340975669665859</v>
      </c>
    </row>
    <row r="51" spans="1:5" ht="24.75" x14ac:dyDescent="0.25">
      <c r="A51" s="8" t="s">
        <v>278</v>
      </c>
      <c r="B51" s="8" t="s">
        <v>179</v>
      </c>
      <c r="C51" s="8" t="s">
        <v>184</v>
      </c>
      <c r="D51" s="8" t="s">
        <v>323</v>
      </c>
      <c r="E51" s="8">
        <v>2.5400040987836169E-2</v>
      </c>
    </row>
    <row r="52" spans="1:5" ht="24.75" x14ac:dyDescent="0.25">
      <c r="A52" s="8" t="s">
        <v>278</v>
      </c>
      <c r="B52" s="8" t="s">
        <v>179</v>
      </c>
      <c r="C52" s="8" t="s">
        <v>184</v>
      </c>
      <c r="D52" s="8" t="s">
        <v>324</v>
      </c>
      <c r="E52" s="8">
        <v>0.35891305854960576</v>
      </c>
    </row>
    <row r="53" spans="1:5" ht="24.75" x14ac:dyDescent="0.25">
      <c r="A53" s="8" t="s">
        <v>278</v>
      </c>
      <c r="B53" s="8" t="s">
        <v>179</v>
      </c>
      <c r="C53" s="8" t="s">
        <v>184</v>
      </c>
      <c r="D53" s="8" t="s">
        <v>325</v>
      </c>
      <c r="E53" s="8">
        <v>8.6093992216658422E-2</v>
      </c>
    </row>
    <row r="54" spans="1:5" ht="24.75" x14ac:dyDescent="0.25">
      <c r="A54" s="8" t="s">
        <v>278</v>
      </c>
      <c r="B54" s="8" t="s">
        <v>179</v>
      </c>
      <c r="C54" s="8" t="s">
        <v>184</v>
      </c>
      <c r="D54" s="8" t="s">
        <v>326</v>
      </c>
      <c r="E54" s="8">
        <v>0.43091005961285506</v>
      </c>
    </row>
    <row r="55" spans="1:5" ht="24.75" x14ac:dyDescent="0.25">
      <c r="A55" s="8" t="s">
        <v>278</v>
      </c>
      <c r="B55" s="8" t="s">
        <v>179</v>
      </c>
      <c r="C55" s="8" t="s">
        <v>184</v>
      </c>
      <c r="D55" s="8" t="s">
        <v>327</v>
      </c>
      <c r="E55" s="8">
        <v>2.5281601914490012E-2</v>
      </c>
    </row>
    <row r="56" spans="1:5" ht="24.75" x14ac:dyDescent="0.25">
      <c r="A56" s="8" t="s">
        <v>278</v>
      </c>
      <c r="B56" s="8" t="s">
        <v>179</v>
      </c>
      <c r="C56" s="8" t="s">
        <v>184</v>
      </c>
      <c r="D56" s="8" t="s">
        <v>328</v>
      </c>
      <c r="E56" s="8">
        <v>0.34897498031433577</v>
      </c>
    </row>
    <row r="57" spans="1:5" ht="24.75" x14ac:dyDescent="0.25">
      <c r="A57" s="8" t="s">
        <v>278</v>
      </c>
      <c r="B57" s="8" t="s">
        <v>179</v>
      </c>
      <c r="C57" s="8" t="s">
        <v>184</v>
      </c>
      <c r="D57" s="8" t="s">
        <v>329</v>
      </c>
      <c r="E57" s="8">
        <v>0.12332395549166579</v>
      </c>
    </row>
    <row r="58" spans="1:5" ht="24.75" x14ac:dyDescent="0.25">
      <c r="A58" s="8" t="s">
        <v>278</v>
      </c>
      <c r="B58" s="8" t="s">
        <v>179</v>
      </c>
      <c r="C58" s="8" t="s">
        <v>184</v>
      </c>
      <c r="D58" s="8" t="s">
        <v>330</v>
      </c>
      <c r="E58" s="8">
        <v>0.43116458114935247</v>
      </c>
    </row>
    <row r="59" spans="1:5" ht="24.75" x14ac:dyDescent="0.25">
      <c r="A59" s="8" t="s">
        <v>278</v>
      </c>
      <c r="B59" s="8" t="s">
        <v>179</v>
      </c>
      <c r="C59" s="8" t="s">
        <v>184</v>
      </c>
      <c r="D59" s="8" t="s">
        <v>331</v>
      </c>
      <c r="E59" s="8">
        <v>4.513305074096971E-2</v>
      </c>
    </row>
    <row r="60" spans="1:5" ht="24.75" x14ac:dyDescent="0.25">
      <c r="A60" s="8" t="s">
        <v>278</v>
      </c>
      <c r="B60" s="8" t="s">
        <v>179</v>
      </c>
      <c r="C60" s="8" t="s">
        <v>184</v>
      </c>
      <c r="D60" s="8" t="s">
        <v>332</v>
      </c>
      <c r="E60" s="8">
        <v>2.5400040987801516E-2</v>
      </c>
    </row>
    <row r="61" spans="1:5" ht="24.75" x14ac:dyDescent="0.25">
      <c r="A61" s="8" t="s">
        <v>278</v>
      </c>
      <c r="B61" s="8" t="s">
        <v>179</v>
      </c>
      <c r="C61" s="8" t="s">
        <v>184</v>
      </c>
      <c r="D61" s="8" t="s">
        <v>333</v>
      </c>
      <c r="E61" s="8">
        <v>0.37842868454573486</v>
      </c>
    </row>
    <row r="62" spans="1:5" ht="24.75" x14ac:dyDescent="0.25">
      <c r="A62" s="8" t="s">
        <v>278</v>
      </c>
      <c r="B62" s="8" t="s">
        <v>179</v>
      </c>
      <c r="C62" s="8" t="s">
        <v>184</v>
      </c>
      <c r="D62" s="8" t="s">
        <v>334</v>
      </c>
      <c r="E62" s="8">
        <v>8.6144302254061764E-2</v>
      </c>
    </row>
    <row r="63" spans="1:5" ht="24.75" x14ac:dyDescent="0.25">
      <c r="A63" s="8" t="s">
        <v>278</v>
      </c>
      <c r="B63" s="8" t="s">
        <v>179</v>
      </c>
      <c r="C63" s="8" t="s">
        <v>184</v>
      </c>
      <c r="D63" s="8" t="s">
        <v>335</v>
      </c>
      <c r="E63" s="8">
        <v>0.43094563417768383</v>
      </c>
    </row>
    <row r="64" spans="1:5" ht="24.75" x14ac:dyDescent="0.25">
      <c r="A64" s="8" t="s">
        <v>278</v>
      </c>
      <c r="B64" s="8" t="s">
        <v>179</v>
      </c>
      <c r="C64" s="8" t="s">
        <v>184</v>
      </c>
      <c r="D64" s="8" t="s">
        <v>336</v>
      </c>
      <c r="E64" s="8">
        <v>0.13098001334982645</v>
      </c>
    </row>
    <row r="65" spans="1:5" ht="24.75" x14ac:dyDescent="0.25">
      <c r="A65" s="8" t="s">
        <v>278</v>
      </c>
      <c r="B65" s="8" t="s">
        <v>179</v>
      </c>
      <c r="C65" s="8" t="s">
        <v>184</v>
      </c>
      <c r="D65" s="8" t="s">
        <v>337</v>
      </c>
      <c r="E65" s="8">
        <v>2.5317077268308633E-2</v>
      </c>
    </row>
    <row r="66" spans="1:5" ht="24.75" x14ac:dyDescent="0.25">
      <c r="A66" s="8" t="s">
        <v>278</v>
      </c>
      <c r="B66" s="8" t="s">
        <v>179</v>
      </c>
      <c r="C66" s="8" t="s">
        <v>184</v>
      </c>
      <c r="D66" s="8" t="s">
        <v>338</v>
      </c>
      <c r="E66" s="8">
        <v>0.38020300702480675</v>
      </c>
    </row>
    <row r="67" spans="1:5" ht="24.75" x14ac:dyDescent="0.25">
      <c r="A67" s="8" t="s">
        <v>278</v>
      </c>
      <c r="B67" s="8" t="s">
        <v>179</v>
      </c>
      <c r="C67" s="8" t="s">
        <v>184</v>
      </c>
      <c r="D67" s="8" t="s">
        <v>339</v>
      </c>
      <c r="E67" s="8">
        <v>8.6169013830395769E-2</v>
      </c>
    </row>
    <row r="68" spans="1:5" ht="24.75" x14ac:dyDescent="0.25">
      <c r="A68" s="8" t="s">
        <v>278</v>
      </c>
      <c r="B68" s="8" t="s">
        <v>179</v>
      </c>
      <c r="C68" s="8" t="s">
        <v>184</v>
      </c>
      <c r="D68" s="8" t="s">
        <v>340</v>
      </c>
      <c r="E68" s="8">
        <v>0.43112922405393428</v>
      </c>
    </row>
    <row r="69" spans="1:5" ht="24.75" x14ac:dyDescent="0.25">
      <c r="A69" s="8" t="s">
        <v>278</v>
      </c>
      <c r="B69" s="8" t="s">
        <v>179</v>
      </c>
      <c r="C69" s="8" t="s">
        <v>184</v>
      </c>
      <c r="D69" s="8" t="s">
        <v>341</v>
      </c>
      <c r="E69" s="8">
        <v>6.701773024559568E-2</v>
      </c>
    </row>
    <row r="70" spans="1:5" ht="24.75" x14ac:dyDescent="0.25">
      <c r="A70" s="8" t="s">
        <v>278</v>
      </c>
      <c r="B70" s="8" t="s">
        <v>179</v>
      </c>
      <c r="C70" s="8" t="s">
        <v>184</v>
      </c>
      <c r="D70" s="8" t="s">
        <v>342</v>
      </c>
      <c r="E70" s="8">
        <v>4.7601435388205708E-2</v>
      </c>
    </row>
    <row r="71" spans="1:5" ht="24.75" x14ac:dyDescent="0.25">
      <c r="A71" s="8" t="s">
        <v>278</v>
      </c>
      <c r="B71" s="8" t="s">
        <v>179</v>
      </c>
      <c r="C71" s="8" t="s">
        <v>184</v>
      </c>
      <c r="D71" s="8" t="s">
        <v>343</v>
      </c>
      <c r="E71" s="8">
        <v>0.23738658431176488</v>
      </c>
    </row>
    <row r="72" spans="1:5" ht="24.75" x14ac:dyDescent="0.25">
      <c r="A72" s="8" t="s">
        <v>278</v>
      </c>
      <c r="B72" s="8" t="s">
        <v>179</v>
      </c>
      <c r="C72" s="8" t="s">
        <v>184</v>
      </c>
      <c r="D72" s="8" t="s">
        <v>344</v>
      </c>
      <c r="E72" s="8">
        <v>0.75509756501570091</v>
      </c>
    </row>
    <row r="73" spans="1:5" ht="24.75" x14ac:dyDescent="0.25">
      <c r="A73" s="8" t="s">
        <v>278</v>
      </c>
      <c r="B73" s="8" t="s">
        <v>179</v>
      </c>
      <c r="C73" s="8" t="s">
        <v>184</v>
      </c>
      <c r="D73" s="8" t="s">
        <v>345</v>
      </c>
      <c r="E73" s="8">
        <v>0.2737567709535913</v>
      </c>
    </row>
    <row r="74" spans="1:5" ht="24.75" x14ac:dyDescent="0.25">
      <c r="A74" s="8" t="s">
        <v>278</v>
      </c>
      <c r="B74" s="8" t="s">
        <v>179</v>
      </c>
      <c r="C74" s="8" t="s">
        <v>184</v>
      </c>
      <c r="D74" s="8" t="s">
        <v>346</v>
      </c>
      <c r="E74" s="8">
        <v>0.2150901672232958</v>
      </c>
    </row>
    <row r="75" spans="1:5" ht="24.75" x14ac:dyDescent="0.25">
      <c r="A75" s="8" t="s">
        <v>278</v>
      </c>
      <c r="B75" s="8" t="s">
        <v>179</v>
      </c>
      <c r="C75" s="8" t="s">
        <v>184</v>
      </c>
      <c r="D75" s="8" t="s">
        <v>347</v>
      </c>
      <c r="E75" s="8">
        <v>1.7113350708945221E-2</v>
      </c>
    </row>
    <row r="76" spans="1:5" ht="24.75" x14ac:dyDescent="0.25">
      <c r="A76" s="8" t="s">
        <v>278</v>
      </c>
      <c r="B76" s="8" t="s">
        <v>179</v>
      </c>
      <c r="C76" s="8" t="s">
        <v>184</v>
      </c>
      <c r="D76" s="8" t="s">
        <v>348</v>
      </c>
      <c r="E76" s="8">
        <v>0.45248373882171739</v>
      </c>
    </row>
    <row r="77" spans="1:5" ht="24.75" x14ac:dyDescent="0.25">
      <c r="A77" s="8" t="s">
        <v>278</v>
      </c>
      <c r="B77" s="8" t="s">
        <v>179</v>
      </c>
      <c r="C77" s="8" t="s">
        <v>184</v>
      </c>
      <c r="D77" s="8" t="s">
        <v>349</v>
      </c>
      <c r="E77" s="8">
        <v>0.16536141876999433</v>
      </c>
    </row>
    <row r="78" spans="1:5" ht="24.75" x14ac:dyDescent="0.25">
      <c r="A78" s="8" t="s">
        <v>278</v>
      </c>
      <c r="B78" s="8" t="s">
        <v>179</v>
      </c>
      <c r="C78" s="8" t="s">
        <v>184</v>
      </c>
      <c r="D78" s="8" t="s">
        <v>350</v>
      </c>
      <c r="E78" s="8">
        <v>0.37933296397703026</v>
      </c>
    </row>
    <row r="79" spans="1:5" ht="24.75" x14ac:dyDescent="0.25">
      <c r="A79" s="8" t="s">
        <v>278</v>
      </c>
      <c r="B79" s="8" t="s">
        <v>179</v>
      </c>
      <c r="C79" s="8" t="s">
        <v>184</v>
      </c>
      <c r="D79" s="8" t="s">
        <v>351</v>
      </c>
      <c r="E79" s="8">
        <v>8.0056853498539096E-2</v>
      </c>
    </row>
    <row r="80" spans="1:5" ht="24.75" x14ac:dyDescent="0.25">
      <c r="A80" s="8" t="s">
        <v>278</v>
      </c>
      <c r="B80" s="8" t="s">
        <v>179</v>
      </c>
      <c r="C80" s="8" t="s">
        <v>184</v>
      </c>
      <c r="D80" s="8" t="s">
        <v>352</v>
      </c>
      <c r="E80" s="8">
        <v>0.84280447321350749</v>
      </c>
    </row>
    <row r="81" spans="1:5" ht="24.75" x14ac:dyDescent="0.25">
      <c r="A81" s="8" t="s">
        <v>278</v>
      </c>
      <c r="B81" s="8" t="s">
        <v>179</v>
      </c>
      <c r="C81" s="8" t="s">
        <v>184</v>
      </c>
      <c r="D81" s="8" t="s">
        <v>353</v>
      </c>
      <c r="E81" s="8">
        <v>1.0152729761768595</v>
      </c>
    </row>
    <row r="82" spans="1:5" ht="24.75" x14ac:dyDescent="0.25">
      <c r="A82" s="8" t="s">
        <v>278</v>
      </c>
      <c r="B82" s="8" t="s">
        <v>179</v>
      </c>
      <c r="C82" s="8" t="s">
        <v>184</v>
      </c>
      <c r="D82" s="8" t="s">
        <v>354</v>
      </c>
      <c r="E82" s="8">
        <v>0.76787687609559896</v>
      </c>
    </row>
    <row r="83" spans="1:5" ht="24.75" x14ac:dyDescent="0.25">
      <c r="A83" s="8" t="s">
        <v>278</v>
      </c>
      <c r="B83" s="8" t="s">
        <v>179</v>
      </c>
      <c r="C83" s="8" t="s">
        <v>184</v>
      </c>
      <c r="D83" s="8" t="s">
        <v>355</v>
      </c>
      <c r="E83" s="8">
        <v>0.33064457791259233</v>
      </c>
    </row>
    <row r="84" spans="1:5" ht="24.75" x14ac:dyDescent="0.25">
      <c r="A84" s="8" t="s">
        <v>278</v>
      </c>
      <c r="B84" s="8" t="s">
        <v>179</v>
      </c>
      <c r="C84" s="8" t="s">
        <v>184</v>
      </c>
      <c r="D84" s="8" t="s">
        <v>356</v>
      </c>
      <c r="E84" s="8">
        <v>6.8846879316560874E-2</v>
      </c>
    </row>
    <row r="85" spans="1:5" ht="24.75" x14ac:dyDescent="0.25">
      <c r="A85" s="8" t="s">
        <v>278</v>
      </c>
      <c r="B85" s="8" t="s">
        <v>179</v>
      </c>
      <c r="C85" s="8" t="s">
        <v>184</v>
      </c>
      <c r="D85" s="8" t="s">
        <v>357</v>
      </c>
      <c r="E85" s="8">
        <v>0.40799218621517142</v>
      </c>
    </row>
    <row r="86" spans="1:5" ht="24.75" x14ac:dyDescent="0.25">
      <c r="A86" s="8" t="s">
        <v>278</v>
      </c>
      <c r="B86" s="8" t="s">
        <v>179</v>
      </c>
      <c r="C86" s="8" t="s">
        <v>184</v>
      </c>
      <c r="D86" s="8" t="s">
        <v>358</v>
      </c>
      <c r="E86" s="8">
        <v>0.32051836248613425</v>
      </c>
    </row>
    <row r="87" spans="1:5" ht="24.75" x14ac:dyDescent="0.25">
      <c r="A87" s="8" t="s">
        <v>278</v>
      </c>
      <c r="B87" s="8" t="s">
        <v>179</v>
      </c>
      <c r="C87" s="8" t="s">
        <v>184</v>
      </c>
      <c r="D87" s="8" t="s">
        <v>359</v>
      </c>
      <c r="E87" s="8">
        <v>0.96984954909412546</v>
      </c>
    </row>
    <row r="88" spans="1:5" ht="24.75" x14ac:dyDescent="0.25">
      <c r="A88" s="8" t="s">
        <v>278</v>
      </c>
      <c r="B88" s="8" t="s">
        <v>179</v>
      </c>
      <c r="C88" s="8" t="s">
        <v>184</v>
      </c>
      <c r="D88" s="8" t="s">
        <v>360</v>
      </c>
      <c r="E88" s="8">
        <v>0.45282981148760282</v>
      </c>
    </row>
    <row r="89" spans="1:5" ht="24.75" x14ac:dyDescent="0.25">
      <c r="A89" s="8" t="s">
        <v>278</v>
      </c>
      <c r="B89" s="8" t="s">
        <v>179</v>
      </c>
      <c r="C89" s="8" t="s">
        <v>184</v>
      </c>
      <c r="D89" s="8" t="s">
        <v>361</v>
      </c>
      <c r="E89" s="8">
        <v>1.0781456267043532</v>
      </c>
    </row>
    <row r="90" spans="1:5" ht="24.75" x14ac:dyDescent="0.25">
      <c r="A90" s="8" t="s">
        <v>278</v>
      </c>
      <c r="B90" s="8" t="s">
        <v>179</v>
      </c>
      <c r="C90" s="8" t="s">
        <v>184</v>
      </c>
      <c r="D90" s="8" t="s">
        <v>362</v>
      </c>
      <c r="E90" s="8">
        <v>7.9949948252946088E-2</v>
      </c>
    </row>
    <row r="91" spans="1:5" ht="24.75" x14ac:dyDescent="0.25">
      <c r="A91" s="8" t="s">
        <v>278</v>
      </c>
      <c r="B91" s="8" t="s">
        <v>179</v>
      </c>
      <c r="C91" s="8" t="s">
        <v>184</v>
      </c>
      <c r="D91" s="8" t="s">
        <v>363</v>
      </c>
      <c r="E91" s="8">
        <v>1.4000940793555898E-2</v>
      </c>
    </row>
    <row r="92" spans="1:5" ht="24.75" x14ac:dyDescent="0.25">
      <c r="A92" s="8" t="s">
        <v>278</v>
      </c>
      <c r="B92" s="8" t="s">
        <v>179</v>
      </c>
      <c r="C92" s="8" t="s">
        <v>184</v>
      </c>
      <c r="D92" s="8" t="s">
        <v>364</v>
      </c>
      <c r="E92" s="8">
        <v>0.3890590167769199</v>
      </c>
    </row>
    <row r="93" spans="1:5" ht="24.75" x14ac:dyDescent="0.25">
      <c r="A93" s="8" t="s">
        <v>278</v>
      </c>
      <c r="B93" s="8" t="s">
        <v>179</v>
      </c>
      <c r="C93" s="8" t="s">
        <v>184</v>
      </c>
      <c r="D93" s="8" t="s">
        <v>365</v>
      </c>
      <c r="E93" s="8">
        <v>7.2172609324852172E-2</v>
      </c>
    </row>
    <row r="94" spans="1:5" ht="24.75" x14ac:dyDescent="0.25">
      <c r="A94" s="8" t="s">
        <v>278</v>
      </c>
      <c r="B94" s="8" t="s">
        <v>179</v>
      </c>
      <c r="C94" s="8" t="s">
        <v>184</v>
      </c>
      <c r="D94" s="8" t="s">
        <v>366</v>
      </c>
      <c r="E94" s="8">
        <v>0.42444618789085142</v>
      </c>
    </row>
    <row r="95" spans="1:5" ht="24.75" x14ac:dyDescent="0.25">
      <c r="A95" s="8" t="s">
        <v>278</v>
      </c>
      <c r="B95" s="8" t="s">
        <v>179</v>
      </c>
      <c r="C95" s="8" t="s">
        <v>184</v>
      </c>
      <c r="D95" s="8" t="s">
        <v>367</v>
      </c>
      <c r="E95" s="8">
        <v>3.8710046690257217E-2</v>
      </c>
    </row>
    <row r="96" spans="1:5" ht="24.75" x14ac:dyDescent="0.25">
      <c r="A96" s="8" t="s">
        <v>278</v>
      </c>
      <c r="B96" s="8" t="s">
        <v>179</v>
      </c>
      <c r="C96" s="8" t="s">
        <v>184</v>
      </c>
      <c r="D96" s="8" t="s">
        <v>368</v>
      </c>
      <c r="E96" s="8">
        <v>0.23958746621508142</v>
      </c>
    </row>
    <row r="97" spans="1:5" ht="24.75" x14ac:dyDescent="0.25">
      <c r="A97" s="8" t="s">
        <v>278</v>
      </c>
      <c r="B97" s="8" t="s">
        <v>179</v>
      </c>
      <c r="C97" s="8" t="s">
        <v>184</v>
      </c>
      <c r="D97" s="8" t="s">
        <v>369</v>
      </c>
      <c r="E97" s="8">
        <v>0.3111406526360157</v>
      </c>
    </row>
    <row r="98" spans="1:5" ht="24.75" x14ac:dyDescent="0.25">
      <c r="A98" s="8" t="s">
        <v>278</v>
      </c>
      <c r="B98" s="8" t="s">
        <v>179</v>
      </c>
      <c r="C98" s="8" t="s">
        <v>184</v>
      </c>
      <c r="D98" s="8" t="s">
        <v>370</v>
      </c>
      <c r="E98" s="8">
        <v>0.36196523404598535</v>
      </c>
    </row>
    <row r="99" spans="1:5" ht="24.75" x14ac:dyDescent="0.25">
      <c r="A99" s="8" t="s">
        <v>278</v>
      </c>
      <c r="B99" s="8" t="s">
        <v>179</v>
      </c>
      <c r="C99" s="8" t="s">
        <v>184</v>
      </c>
      <c r="D99" s="8" t="s">
        <v>371</v>
      </c>
      <c r="E99" s="8">
        <v>6.2579519209044421E-2</v>
      </c>
    </row>
    <row r="100" spans="1:5" ht="24.75" x14ac:dyDescent="0.25">
      <c r="A100" s="8" t="s">
        <v>278</v>
      </c>
      <c r="B100" s="8" t="s">
        <v>179</v>
      </c>
      <c r="C100" s="8" t="s">
        <v>184</v>
      </c>
      <c r="D100" s="8" t="s">
        <v>372</v>
      </c>
      <c r="E100" s="8">
        <v>0.39897386244764105</v>
      </c>
    </row>
    <row r="101" spans="1:5" ht="24.75" x14ac:dyDescent="0.25">
      <c r="A101" s="8" t="s">
        <v>278</v>
      </c>
      <c r="B101" s="8" t="s">
        <v>179</v>
      </c>
      <c r="C101" s="8" t="s">
        <v>184</v>
      </c>
      <c r="D101" s="8" t="s">
        <v>373</v>
      </c>
      <c r="E101" s="8">
        <v>0.27292552601187176</v>
      </c>
    </row>
    <row r="102" spans="1:5" ht="24.75" x14ac:dyDescent="0.25">
      <c r="A102" s="8" t="s">
        <v>278</v>
      </c>
      <c r="B102" s="8" t="s">
        <v>179</v>
      </c>
      <c r="C102" s="8" t="s">
        <v>184</v>
      </c>
      <c r="D102" s="8" t="s">
        <v>374</v>
      </c>
      <c r="E102" s="8">
        <v>1.0126806429489494</v>
      </c>
    </row>
    <row r="103" spans="1:5" ht="24.75" x14ac:dyDescent="0.25">
      <c r="A103" s="8" t="s">
        <v>278</v>
      </c>
      <c r="B103" s="8" t="s">
        <v>179</v>
      </c>
      <c r="C103" s="8" t="s">
        <v>184</v>
      </c>
      <c r="D103" s="8" t="s">
        <v>375</v>
      </c>
      <c r="E103" s="8">
        <v>1.0530186801241594</v>
      </c>
    </row>
    <row r="104" spans="1:5" ht="24.75" x14ac:dyDescent="0.25">
      <c r="A104" s="8" t="s">
        <v>278</v>
      </c>
      <c r="B104" s="8" t="s">
        <v>179</v>
      </c>
      <c r="C104" s="8" t="s">
        <v>184</v>
      </c>
      <c r="D104" s="8" t="s">
        <v>376</v>
      </c>
      <c r="E104" s="8">
        <v>0.32156821673482572</v>
      </c>
    </row>
    <row r="105" spans="1:5" ht="24.75" x14ac:dyDescent="0.25">
      <c r="A105" s="8" t="s">
        <v>278</v>
      </c>
      <c r="B105" s="8" t="s">
        <v>179</v>
      </c>
      <c r="C105" s="8" t="s">
        <v>184</v>
      </c>
      <c r="D105" s="8" t="s">
        <v>377</v>
      </c>
      <c r="E105" s="8">
        <v>0.46593585995497599</v>
      </c>
    </row>
    <row r="106" spans="1:5" ht="24.75" x14ac:dyDescent="0.25">
      <c r="A106" s="8" t="s">
        <v>278</v>
      </c>
      <c r="B106" s="8" t="s">
        <v>179</v>
      </c>
      <c r="C106" s="8" t="s">
        <v>184</v>
      </c>
      <c r="D106" s="8" t="s">
        <v>378</v>
      </c>
      <c r="E106" s="8">
        <v>0.10443898724818046</v>
      </c>
    </row>
    <row r="107" spans="1:5" ht="24.75" x14ac:dyDescent="0.25">
      <c r="A107" s="8" t="s">
        <v>278</v>
      </c>
      <c r="B107" s="8" t="s">
        <v>179</v>
      </c>
      <c r="C107" s="8" t="s">
        <v>184</v>
      </c>
      <c r="D107" s="8" t="s">
        <v>379</v>
      </c>
      <c r="E107" s="8">
        <v>0.3400042967373616</v>
      </c>
    </row>
    <row r="108" spans="1:5" ht="24.75" x14ac:dyDescent="0.25">
      <c r="A108" s="8" t="s">
        <v>278</v>
      </c>
      <c r="B108" s="8" t="s">
        <v>179</v>
      </c>
      <c r="C108" s="8" t="s">
        <v>184</v>
      </c>
      <c r="D108" s="8" t="s">
        <v>380</v>
      </c>
      <c r="E108" s="8">
        <v>0.65089525916393109</v>
      </c>
    </row>
    <row r="109" spans="1:5" ht="24.75" x14ac:dyDescent="0.25">
      <c r="A109" s="8" t="s">
        <v>278</v>
      </c>
      <c r="B109" s="8" t="s">
        <v>179</v>
      </c>
      <c r="C109" s="8" t="s">
        <v>184</v>
      </c>
      <c r="D109" s="8" t="s">
        <v>381</v>
      </c>
      <c r="E109" s="8">
        <v>0.81402472606653198</v>
      </c>
    </row>
    <row r="110" spans="1:5" ht="24.75" x14ac:dyDescent="0.25">
      <c r="A110" s="8" t="s">
        <v>278</v>
      </c>
      <c r="B110" s="8" t="s">
        <v>179</v>
      </c>
      <c r="C110" s="8" t="s">
        <v>184</v>
      </c>
      <c r="D110" s="8" t="s">
        <v>382</v>
      </c>
      <c r="E110" s="8">
        <v>0.49128198586168559</v>
      </c>
    </row>
    <row r="111" spans="1:5" ht="24.75" x14ac:dyDescent="0.25">
      <c r="A111" s="8" t="s">
        <v>278</v>
      </c>
      <c r="B111" s="8" t="s">
        <v>179</v>
      </c>
      <c r="C111" s="8" t="s">
        <v>184</v>
      </c>
      <c r="D111" s="8" t="s">
        <v>383</v>
      </c>
      <c r="E111" s="8">
        <v>0.3410134712679555</v>
      </c>
    </row>
    <row r="112" spans="1:5" ht="24.75" x14ac:dyDescent="0.25">
      <c r="A112" s="8" t="s">
        <v>278</v>
      </c>
      <c r="B112" s="8" t="s">
        <v>179</v>
      </c>
      <c r="C112" s="8" t="s">
        <v>184</v>
      </c>
      <c r="D112" s="8" t="s">
        <v>384</v>
      </c>
      <c r="E112" s="8">
        <v>0.21625532812878229</v>
      </c>
    </row>
    <row r="113" spans="1:5" ht="24.75" x14ac:dyDescent="0.25">
      <c r="A113" s="8" t="s">
        <v>278</v>
      </c>
      <c r="B113" s="8" t="s">
        <v>179</v>
      </c>
      <c r="C113" s="8" t="s">
        <v>184</v>
      </c>
      <c r="D113" s="8" t="s">
        <v>385</v>
      </c>
      <c r="E113" s="8">
        <v>0.3743062400525432</v>
      </c>
    </row>
    <row r="114" spans="1:5" ht="24.75" x14ac:dyDescent="0.25">
      <c r="A114" s="8" t="s">
        <v>278</v>
      </c>
      <c r="B114" s="8" t="s">
        <v>179</v>
      </c>
      <c r="C114" s="8" t="s">
        <v>184</v>
      </c>
      <c r="D114" s="8" t="s">
        <v>386</v>
      </c>
      <c r="E114" s="8">
        <v>8.4787445046096727E-2</v>
      </c>
    </row>
    <row r="115" spans="1:5" ht="24.75" x14ac:dyDescent="0.25">
      <c r="A115" s="8" t="s">
        <v>278</v>
      </c>
      <c r="B115" s="8" t="s">
        <v>179</v>
      </c>
      <c r="C115" s="8" t="s">
        <v>184</v>
      </c>
      <c r="D115" s="8" t="s">
        <v>387</v>
      </c>
      <c r="E115" s="8">
        <v>0.41659228725275377</v>
      </c>
    </row>
    <row r="116" spans="1:5" ht="24.75" x14ac:dyDescent="0.25">
      <c r="A116" s="8" t="s">
        <v>278</v>
      </c>
      <c r="B116" s="8" t="s">
        <v>179</v>
      </c>
      <c r="C116" s="8" t="s">
        <v>184</v>
      </c>
      <c r="D116" s="8" t="s">
        <v>388</v>
      </c>
      <c r="E116" s="8">
        <v>0.26706968748783583</v>
      </c>
    </row>
    <row r="117" spans="1:5" ht="24.75" x14ac:dyDescent="0.25">
      <c r="A117" s="8" t="s">
        <v>278</v>
      </c>
      <c r="B117" s="8" t="s">
        <v>179</v>
      </c>
      <c r="C117" s="8" t="s">
        <v>184</v>
      </c>
      <c r="D117" s="8" t="s">
        <v>389</v>
      </c>
      <c r="E117" s="8">
        <v>1.0190189068040183</v>
      </c>
    </row>
    <row r="118" spans="1:5" ht="24.75" x14ac:dyDescent="0.25">
      <c r="A118" s="8" t="s">
        <v>278</v>
      </c>
      <c r="B118" s="8" t="s">
        <v>179</v>
      </c>
      <c r="C118" s="8" t="s">
        <v>184</v>
      </c>
      <c r="D118" s="8" t="s">
        <v>390</v>
      </c>
      <c r="E118" s="8">
        <v>0.45050481716855822</v>
      </c>
    </row>
    <row r="119" spans="1:5" ht="24.75" x14ac:dyDescent="0.25">
      <c r="A119" s="8" t="s">
        <v>278</v>
      </c>
      <c r="B119" s="8" t="s">
        <v>179</v>
      </c>
      <c r="C119" s="8" t="s">
        <v>184</v>
      </c>
      <c r="D119" s="8" t="s">
        <v>391</v>
      </c>
      <c r="E119" s="8">
        <v>1.0603213301268735</v>
      </c>
    </row>
    <row r="120" spans="1:5" ht="24.75" x14ac:dyDescent="0.25">
      <c r="A120" s="8" t="s">
        <v>278</v>
      </c>
      <c r="B120" s="8" t="s">
        <v>179</v>
      </c>
      <c r="C120" s="8" t="s">
        <v>184</v>
      </c>
      <c r="D120" s="8" t="s">
        <v>392</v>
      </c>
      <c r="E120" s="8">
        <v>0.11926122150362722</v>
      </c>
    </row>
    <row r="121" spans="1:5" ht="24.75" x14ac:dyDescent="0.25">
      <c r="A121" s="8" t="s">
        <v>278</v>
      </c>
      <c r="B121" s="8" t="s">
        <v>179</v>
      </c>
      <c r="C121" s="8" t="s">
        <v>184</v>
      </c>
      <c r="D121" s="8" t="s">
        <v>393</v>
      </c>
      <c r="E121" s="8">
        <v>0.27962509249749024</v>
      </c>
    </row>
    <row r="122" spans="1:5" ht="24.75" x14ac:dyDescent="0.25">
      <c r="A122" s="8" t="s">
        <v>278</v>
      </c>
      <c r="B122" s="8" t="s">
        <v>179</v>
      </c>
      <c r="C122" s="8" t="s">
        <v>184</v>
      </c>
      <c r="D122" s="8" t="s">
        <v>394</v>
      </c>
      <c r="E122" s="8">
        <v>0.11979234115957084</v>
      </c>
    </row>
    <row r="123" spans="1:5" ht="24.75" x14ac:dyDescent="0.25">
      <c r="A123" s="8" t="s">
        <v>278</v>
      </c>
      <c r="B123" s="8" t="s">
        <v>179</v>
      </c>
      <c r="C123" s="8" t="s">
        <v>184</v>
      </c>
      <c r="D123" s="8" t="s">
        <v>395</v>
      </c>
      <c r="E123" s="8">
        <v>0.41862073906902159</v>
      </c>
    </row>
    <row r="124" spans="1:5" ht="24.75" x14ac:dyDescent="0.25">
      <c r="A124" s="8" t="s">
        <v>278</v>
      </c>
      <c r="B124" s="8" t="s">
        <v>179</v>
      </c>
      <c r="C124" s="8" t="s">
        <v>184</v>
      </c>
      <c r="D124" s="8" t="s">
        <v>396</v>
      </c>
      <c r="E124" s="8">
        <v>1.0319846882418449</v>
      </c>
    </row>
    <row r="125" spans="1:5" ht="24.75" x14ac:dyDescent="0.25">
      <c r="A125" s="8" t="s">
        <v>278</v>
      </c>
      <c r="B125" s="8" t="s">
        <v>179</v>
      </c>
      <c r="C125" s="8" t="s">
        <v>184</v>
      </c>
      <c r="D125" s="8" t="s">
        <v>397</v>
      </c>
      <c r="E125" s="8">
        <v>8.8270559415449229E-2</v>
      </c>
    </row>
    <row r="126" spans="1:5" ht="24.75" x14ac:dyDescent="0.25">
      <c r="A126" s="8" t="s">
        <v>278</v>
      </c>
      <c r="B126" s="8" t="s">
        <v>179</v>
      </c>
      <c r="C126" s="8" t="s">
        <v>184</v>
      </c>
      <c r="D126" s="8" t="s">
        <v>398</v>
      </c>
      <c r="E126" s="8">
        <v>0.46765174780660984</v>
      </c>
    </row>
    <row r="127" spans="1:5" ht="24.75" x14ac:dyDescent="0.25">
      <c r="A127" s="8" t="s">
        <v>278</v>
      </c>
      <c r="B127" s="8" t="s">
        <v>179</v>
      </c>
      <c r="C127" s="8" t="s">
        <v>184</v>
      </c>
      <c r="D127" s="8" t="s">
        <v>399</v>
      </c>
      <c r="E127" s="8">
        <v>0.37312210542864999</v>
      </c>
    </row>
    <row r="128" spans="1:5" ht="24.75" x14ac:dyDescent="0.25">
      <c r="A128" s="8" t="s">
        <v>278</v>
      </c>
      <c r="B128" s="8" t="s">
        <v>179</v>
      </c>
      <c r="C128" s="8" t="s">
        <v>184</v>
      </c>
      <c r="D128" s="8" t="s">
        <v>400</v>
      </c>
      <c r="E128" s="8">
        <v>0.13350154357732744</v>
      </c>
    </row>
    <row r="129" spans="1:5" ht="24.75" x14ac:dyDescent="0.25">
      <c r="A129" s="8" t="s">
        <v>278</v>
      </c>
      <c r="B129" s="8" t="s">
        <v>179</v>
      </c>
      <c r="C129" s="8" t="s">
        <v>184</v>
      </c>
      <c r="D129" s="8" t="s">
        <v>401</v>
      </c>
      <c r="E129" s="8">
        <v>1.1141022955303359</v>
      </c>
    </row>
    <row r="130" spans="1:5" ht="24.75" x14ac:dyDescent="0.25">
      <c r="A130" s="8" t="s">
        <v>278</v>
      </c>
      <c r="B130" s="8" t="s">
        <v>179</v>
      </c>
      <c r="C130" s="8" t="s">
        <v>184</v>
      </c>
      <c r="D130" s="8" t="s">
        <v>402</v>
      </c>
      <c r="E130" s="8">
        <v>0.33231949180432441</v>
      </c>
    </row>
    <row r="131" spans="1:5" ht="24.75" x14ac:dyDescent="0.25">
      <c r="A131" s="8" t="s">
        <v>278</v>
      </c>
      <c r="B131" s="8" t="s">
        <v>179</v>
      </c>
      <c r="C131" s="8" t="s">
        <v>184</v>
      </c>
      <c r="D131" s="8" t="s">
        <v>403</v>
      </c>
      <c r="E131" s="8">
        <v>0.31547015069233303</v>
      </c>
    </row>
    <row r="132" spans="1:5" ht="24.75" x14ac:dyDescent="0.25">
      <c r="A132" s="8" t="s">
        <v>278</v>
      </c>
      <c r="B132" s="8" t="s">
        <v>179</v>
      </c>
      <c r="C132" s="8" t="s">
        <v>184</v>
      </c>
      <c r="D132" s="8" t="s">
        <v>404</v>
      </c>
      <c r="E132" s="8">
        <v>0.30849009869512123</v>
      </c>
    </row>
    <row r="133" spans="1:5" ht="24.75" x14ac:dyDescent="0.25">
      <c r="A133" s="8" t="s">
        <v>278</v>
      </c>
      <c r="B133" s="8" t="s">
        <v>179</v>
      </c>
      <c r="C133" s="8" t="s">
        <v>184</v>
      </c>
      <c r="D133" s="8" t="s">
        <v>405</v>
      </c>
      <c r="E133" s="8">
        <v>0.74222427299886173</v>
      </c>
    </row>
    <row r="134" spans="1:5" ht="24.75" x14ac:dyDescent="0.25">
      <c r="A134" s="8" t="s">
        <v>278</v>
      </c>
      <c r="B134" s="8" t="s">
        <v>179</v>
      </c>
      <c r="C134" s="8" t="s">
        <v>184</v>
      </c>
      <c r="D134" s="8" t="s">
        <v>406</v>
      </c>
      <c r="E134" s="8">
        <v>0.28027718865908791</v>
      </c>
    </row>
    <row r="135" spans="1:5" ht="24.75" x14ac:dyDescent="0.25">
      <c r="A135" s="8" t="s">
        <v>278</v>
      </c>
      <c r="B135" s="8" t="s">
        <v>179</v>
      </c>
      <c r="C135" s="8" t="s">
        <v>184</v>
      </c>
      <c r="D135" s="8" t="s">
        <v>407</v>
      </c>
      <c r="E135" s="8">
        <v>0.26645615134099654</v>
      </c>
    </row>
    <row r="136" spans="1:5" ht="24.75" x14ac:dyDescent="0.25">
      <c r="A136" s="8" t="s">
        <v>278</v>
      </c>
      <c r="B136" s="8" t="s">
        <v>179</v>
      </c>
      <c r="C136" s="8" t="s">
        <v>184</v>
      </c>
      <c r="D136" s="8" t="s">
        <v>408</v>
      </c>
      <c r="E136" s="8">
        <v>0.10234800314274245</v>
      </c>
    </row>
    <row r="137" spans="1:5" ht="24.75" x14ac:dyDescent="0.25">
      <c r="A137" s="8" t="s">
        <v>278</v>
      </c>
      <c r="B137" s="8" t="s">
        <v>179</v>
      </c>
      <c r="C137" s="8" t="s">
        <v>184</v>
      </c>
      <c r="D137" s="8" t="s">
        <v>409</v>
      </c>
      <c r="E137" s="8">
        <v>0.45958874324928756</v>
      </c>
    </row>
    <row r="138" spans="1:5" ht="24.75" x14ac:dyDescent="0.25">
      <c r="A138" s="8" t="s">
        <v>278</v>
      </c>
      <c r="B138" s="8" t="s">
        <v>179</v>
      </c>
      <c r="C138" s="8" t="s">
        <v>184</v>
      </c>
      <c r="D138" s="8" t="s">
        <v>410</v>
      </c>
      <c r="E138" s="8">
        <v>0.24901477969937647</v>
      </c>
    </row>
    <row r="139" spans="1:5" ht="24.75" x14ac:dyDescent="0.25">
      <c r="A139" s="8" t="s">
        <v>278</v>
      </c>
      <c r="B139" s="8" t="s">
        <v>179</v>
      </c>
      <c r="C139" s="8" t="s">
        <v>184</v>
      </c>
      <c r="D139" s="8" t="s">
        <v>411</v>
      </c>
      <c r="E139" s="8">
        <v>1.0316823930247265</v>
      </c>
    </row>
    <row r="140" spans="1:5" ht="24.75" x14ac:dyDescent="0.25">
      <c r="A140" s="8" t="s">
        <v>278</v>
      </c>
      <c r="B140" s="8" t="s">
        <v>179</v>
      </c>
      <c r="C140" s="8" t="s">
        <v>184</v>
      </c>
      <c r="D140" s="8" t="s">
        <v>412</v>
      </c>
      <c r="E140" s="8">
        <v>1.1217359654616703</v>
      </c>
    </row>
    <row r="141" spans="1:5" ht="24.75" x14ac:dyDescent="0.25">
      <c r="A141" s="8" t="s">
        <v>278</v>
      </c>
      <c r="B141" s="8" t="s">
        <v>179</v>
      </c>
      <c r="C141" s="8" t="s">
        <v>184</v>
      </c>
      <c r="D141" s="8" t="s">
        <v>413</v>
      </c>
      <c r="E141" s="8">
        <v>0.27390713519846527</v>
      </c>
    </row>
    <row r="142" spans="1:5" ht="24.75" x14ac:dyDescent="0.25">
      <c r="A142" s="8" t="s">
        <v>278</v>
      </c>
      <c r="B142" s="8" t="s">
        <v>179</v>
      </c>
      <c r="C142" s="8" t="s">
        <v>184</v>
      </c>
      <c r="D142" s="8" t="s">
        <v>414</v>
      </c>
      <c r="E142" s="8">
        <v>1.1145971510205075</v>
      </c>
    </row>
    <row r="143" spans="1:5" ht="24.75" x14ac:dyDescent="0.25">
      <c r="A143" s="8" t="s">
        <v>278</v>
      </c>
      <c r="B143" s="8" t="s">
        <v>179</v>
      </c>
      <c r="C143" s="8" t="s">
        <v>184</v>
      </c>
      <c r="D143" s="8" t="s">
        <v>415</v>
      </c>
      <c r="E143" s="8">
        <v>8.6619761742177392E-2</v>
      </c>
    </row>
    <row r="144" spans="1:5" ht="24.75" x14ac:dyDescent="0.25">
      <c r="A144" s="8" t="s">
        <v>278</v>
      </c>
      <c r="B144" s="8" t="s">
        <v>179</v>
      </c>
      <c r="C144" s="8" t="s">
        <v>184</v>
      </c>
      <c r="D144" s="8" t="s">
        <v>416</v>
      </c>
      <c r="E144" s="8">
        <v>0.27595666759703064</v>
      </c>
    </row>
    <row r="145" spans="1:5" ht="24.75" x14ac:dyDescent="0.25">
      <c r="A145" s="8" t="s">
        <v>278</v>
      </c>
      <c r="B145" s="8" t="s">
        <v>179</v>
      </c>
      <c r="C145" s="8" t="s">
        <v>184</v>
      </c>
      <c r="D145" s="8" t="s">
        <v>417</v>
      </c>
      <c r="E145" s="8">
        <v>7.5575481226787491E-2</v>
      </c>
    </row>
    <row r="146" spans="1:5" ht="24.75" x14ac:dyDescent="0.25">
      <c r="A146" s="8" t="s">
        <v>278</v>
      </c>
      <c r="B146" s="8" t="s">
        <v>179</v>
      </c>
      <c r="C146" s="8" t="s">
        <v>184</v>
      </c>
      <c r="D146" s="8" t="s">
        <v>418</v>
      </c>
      <c r="E146" s="8">
        <v>0.45769847865949126</v>
      </c>
    </row>
    <row r="147" spans="1:5" ht="24.75" x14ac:dyDescent="0.25">
      <c r="A147" s="8" t="s">
        <v>278</v>
      </c>
      <c r="B147" s="8" t="s">
        <v>179</v>
      </c>
      <c r="C147" s="8" t="s">
        <v>184</v>
      </c>
      <c r="D147" s="8" t="s">
        <v>419</v>
      </c>
      <c r="E147" s="8">
        <v>0.22332196854849756</v>
      </c>
    </row>
    <row r="148" spans="1:5" ht="24.75" x14ac:dyDescent="0.25">
      <c r="A148" s="8" t="s">
        <v>278</v>
      </c>
      <c r="B148" s="8" t="s">
        <v>179</v>
      </c>
      <c r="C148" s="8" t="s">
        <v>184</v>
      </c>
      <c r="D148" s="8" t="s">
        <v>420</v>
      </c>
      <c r="E148" s="8">
        <v>1.0479279271086084</v>
      </c>
    </row>
    <row r="149" spans="1:5" ht="24.75" x14ac:dyDescent="0.25">
      <c r="A149" s="8" t="s">
        <v>278</v>
      </c>
      <c r="B149" s="8" t="s">
        <v>179</v>
      </c>
      <c r="C149" s="8" t="s">
        <v>184</v>
      </c>
      <c r="D149" s="8" t="s">
        <v>421</v>
      </c>
      <c r="E149" s="8">
        <v>6.2432080935378075E-2</v>
      </c>
    </row>
    <row r="150" spans="1:5" ht="24.75" x14ac:dyDescent="0.25">
      <c r="A150" s="8" t="s">
        <v>278</v>
      </c>
      <c r="B150" s="8" t="s">
        <v>179</v>
      </c>
      <c r="C150" s="8" t="s">
        <v>184</v>
      </c>
      <c r="D150" s="8" t="s">
        <v>422</v>
      </c>
      <c r="E150" s="8">
        <v>0.28889537633178081</v>
      </c>
    </row>
    <row r="151" spans="1:5" ht="24.75" x14ac:dyDescent="0.25">
      <c r="A151" s="8" t="s">
        <v>278</v>
      </c>
      <c r="B151" s="8" t="s">
        <v>179</v>
      </c>
      <c r="C151" s="8" t="s">
        <v>184</v>
      </c>
      <c r="D151" s="8" t="s">
        <v>423</v>
      </c>
      <c r="E151" s="8">
        <v>0.30540537669688833</v>
      </c>
    </row>
    <row r="152" spans="1:5" ht="24.75" x14ac:dyDescent="0.25">
      <c r="A152" s="8" t="s">
        <v>278</v>
      </c>
      <c r="B152" s="8" t="s">
        <v>179</v>
      </c>
      <c r="C152" s="8" t="s">
        <v>184</v>
      </c>
      <c r="D152" s="8" t="s">
        <v>424</v>
      </c>
      <c r="E152" s="8">
        <v>0.40861979976477369</v>
      </c>
    </row>
    <row r="153" spans="1:5" ht="24.75" x14ac:dyDescent="0.25">
      <c r="A153" s="8" t="s">
        <v>278</v>
      </c>
      <c r="B153" s="8" t="s">
        <v>179</v>
      </c>
      <c r="C153" s="8" t="s">
        <v>184</v>
      </c>
      <c r="D153" s="8" t="s">
        <v>425</v>
      </c>
      <c r="E153" s="8">
        <v>0.39167209155035237</v>
      </c>
    </row>
    <row r="154" spans="1:5" ht="24.75" x14ac:dyDescent="0.25">
      <c r="A154" s="8" t="s">
        <v>278</v>
      </c>
      <c r="B154" s="8" t="s">
        <v>179</v>
      </c>
      <c r="C154" s="8" t="s">
        <v>184</v>
      </c>
      <c r="D154" s="8" t="s">
        <v>426</v>
      </c>
      <c r="E154" s="8">
        <v>0.71641889803247982</v>
      </c>
    </row>
    <row r="155" spans="1:5" ht="24.75" x14ac:dyDescent="0.25">
      <c r="A155" s="8" t="s">
        <v>278</v>
      </c>
      <c r="B155" s="8" t="s">
        <v>179</v>
      </c>
      <c r="C155" s="8" t="s">
        <v>184</v>
      </c>
      <c r="D155" s="8" t="s">
        <v>427</v>
      </c>
      <c r="E155" s="8">
        <v>0.33814103820186225</v>
      </c>
    </row>
    <row r="156" spans="1:5" ht="24.75" x14ac:dyDescent="0.25">
      <c r="A156" s="8" t="s">
        <v>278</v>
      </c>
      <c r="B156" s="8" t="s">
        <v>179</v>
      </c>
      <c r="C156" s="8" t="s">
        <v>184</v>
      </c>
      <c r="D156" s="8" t="s">
        <v>428</v>
      </c>
      <c r="E156" s="8">
        <v>0.17440469075485746</v>
      </c>
    </row>
    <row r="157" spans="1:5" ht="24.75" x14ac:dyDescent="0.25">
      <c r="A157" s="8" t="s">
        <v>278</v>
      </c>
      <c r="B157" s="8" t="s">
        <v>179</v>
      </c>
      <c r="C157" s="8" t="s">
        <v>184</v>
      </c>
      <c r="D157" s="8" t="s">
        <v>429</v>
      </c>
      <c r="E157" s="8">
        <v>0.42690931055057069</v>
      </c>
    </row>
    <row r="158" spans="1:5" ht="24.75" x14ac:dyDescent="0.25">
      <c r="A158" s="8" t="s">
        <v>278</v>
      </c>
      <c r="B158" s="8" t="s">
        <v>179</v>
      </c>
      <c r="C158" s="8" t="s">
        <v>184</v>
      </c>
      <c r="D158" s="8" t="s">
        <v>430</v>
      </c>
      <c r="E158" s="8">
        <v>5.5795463711861733E-2</v>
      </c>
    </row>
    <row r="159" spans="1:5" ht="24.75" x14ac:dyDescent="0.25">
      <c r="A159" s="8" t="s">
        <v>278</v>
      </c>
      <c r="B159" s="8" t="s">
        <v>179</v>
      </c>
      <c r="C159" s="8" t="s">
        <v>184</v>
      </c>
      <c r="D159" s="8" t="s">
        <v>431</v>
      </c>
      <c r="E159" s="8">
        <v>1.5400040973414689E-2</v>
      </c>
    </row>
    <row r="160" spans="1:5" ht="24.75" x14ac:dyDescent="0.25">
      <c r="A160" s="8" t="s">
        <v>278</v>
      </c>
      <c r="B160" s="8" t="s">
        <v>179</v>
      </c>
      <c r="C160" s="8" t="s">
        <v>184</v>
      </c>
      <c r="D160" s="8" t="s">
        <v>432</v>
      </c>
      <c r="E160" s="8">
        <v>0.3237726592779066</v>
      </c>
    </row>
    <row r="161" spans="1:5" ht="24.75" x14ac:dyDescent="0.25">
      <c r="A161" s="8" t="s">
        <v>278</v>
      </c>
      <c r="B161" s="8" t="s">
        <v>179</v>
      </c>
      <c r="C161" s="8" t="s">
        <v>184</v>
      </c>
      <c r="D161" s="8" t="s">
        <v>433</v>
      </c>
      <c r="E161" s="8">
        <v>7.9990395212373847E-2</v>
      </c>
    </row>
    <row r="162" spans="1:5" ht="24.75" x14ac:dyDescent="0.25">
      <c r="A162" s="8" t="s">
        <v>278</v>
      </c>
      <c r="B162" s="8" t="s">
        <v>179</v>
      </c>
      <c r="C162" s="8" t="s">
        <v>184</v>
      </c>
      <c r="D162" s="8" t="s">
        <v>434</v>
      </c>
      <c r="E162" s="8">
        <v>0.44104615095677857</v>
      </c>
    </row>
    <row r="163" spans="1:5" ht="24.75" x14ac:dyDescent="0.25">
      <c r="A163" s="8" t="s">
        <v>278</v>
      </c>
      <c r="B163" s="8" t="s">
        <v>179</v>
      </c>
      <c r="C163" s="8" t="s">
        <v>184</v>
      </c>
      <c r="D163" s="8" t="s">
        <v>435</v>
      </c>
      <c r="E163" s="8">
        <v>3.4263014290626261E-2</v>
      </c>
    </row>
    <row r="164" spans="1:5" ht="24.75" x14ac:dyDescent="0.25">
      <c r="A164" s="8" t="s">
        <v>278</v>
      </c>
      <c r="B164" s="8" t="s">
        <v>179</v>
      </c>
      <c r="C164" s="8" t="s">
        <v>184</v>
      </c>
      <c r="D164" s="8" t="s">
        <v>436</v>
      </c>
      <c r="E164" s="8">
        <v>0.17224736619444483</v>
      </c>
    </row>
    <row r="165" spans="1:5" ht="24.75" x14ac:dyDescent="0.25">
      <c r="A165" s="8" t="s">
        <v>278</v>
      </c>
      <c r="B165" s="8" t="s">
        <v>179</v>
      </c>
      <c r="C165" s="8" t="s">
        <v>184</v>
      </c>
      <c r="D165" s="8" t="s">
        <v>437</v>
      </c>
      <c r="E165" s="8">
        <v>0.38248881477465513</v>
      </c>
    </row>
    <row r="166" spans="1:5" ht="24.75" x14ac:dyDescent="0.25">
      <c r="A166" s="8" t="s">
        <v>278</v>
      </c>
      <c r="B166" s="8" t="s">
        <v>179</v>
      </c>
      <c r="C166" s="8" t="s">
        <v>184</v>
      </c>
      <c r="D166" s="8" t="s">
        <v>438</v>
      </c>
      <c r="E166" s="8">
        <v>6.7809702368565025E-2</v>
      </c>
    </row>
    <row r="167" spans="1:5" ht="24.75" x14ac:dyDescent="0.25">
      <c r="A167" s="8" t="s">
        <v>278</v>
      </c>
      <c r="B167" s="8" t="s">
        <v>179</v>
      </c>
      <c r="C167" s="8" t="s">
        <v>184</v>
      </c>
      <c r="D167" s="8" t="s">
        <v>439</v>
      </c>
      <c r="E167" s="8">
        <v>0.47855470392416294</v>
      </c>
    </row>
    <row r="168" spans="1:5" ht="24.75" x14ac:dyDescent="0.25">
      <c r="A168" s="8" t="s">
        <v>278</v>
      </c>
      <c r="B168" s="8" t="s">
        <v>179</v>
      </c>
      <c r="C168" s="8" t="s">
        <v>184</v>
      </c>
      <c r="D168" s="8" t="s">
        <v>440</v>
      </c>
      <c r="E168" s="8">
        <v>0.39485884581935687</v>
      </c>
    </row>
    <row r="169" spans="1:5" ht="24.75" x14ac:dyDescent="0.25">
      <c r="A169" s="8" t="s">
        <v>278</v>
      </c>
      <c r="B169" s="8" t="s">
        <v>179</v>
      </c>
      <c r="C169" s="8" t="s">
        <v>184</v>
      </c>
      <c r="D169" s="8" t="s">
        <v>441</v>
      </c>
      <c r="E169" s="8">
        <v>0.92856780741675682</v>
      </c>
    </row>
    <row r="170" spans="1:5" ht="24.75" x14ac:dyDescent="0.25">
      <c r="A170" s="8" t="s">
        <v>278</v>
      </c>
      <c r="B170" s="8" t="s">
        <v>179</v>
      </c>
      <c r="C170" s="8" t="s">
        <v>184</v>
      </c>
      <c r="D170" s="8" t="s">
        <v>442</v>
      </c>
      <c r="E170" s="8">
        <v>0.44824279991129345</v>
      </c>
    </row>
    <row r="171" spans="1:5" ht="24.75" x14ac:dyDescent="0.25">
      <c r="A171" s="8" t="s">
        <v>278</v>
      </c>
      <c r="B171" s="8" t="s">
        <v>179</v>
      </c>
      <c r="C171" s="8" t="s">
        <v>184</v>
      </c>
      <c r="D171" s="8" t="s">
        <v>443</v>
      </c>
      <c r="E171" s="8">
        <v>1.0713265400040017</v>
      </c>
    </row>
    <row r="172" spans="1:5" ht="24.75" x14ac:dyDescent="0.25">
      <c r="A172" s="8" t="s">
        <v>278</v>
      </c>
      <c r="B172" s="8" t="s">
        <v>179</v>
      </c>
      <c r="C172" s="8" t="s">
        <v>184</v>
      </c>
      <c r="D172" s="8" t="s">
        <v>444</v>
      </c>
      <c r="E172" s="8">
        <v>0.1158614614270045</v>
      </c>
    </row>
    <row r="173" spans="1:5" ht="24.75" x14ac:dyDescent="0.25">
      <c r="A173" s="8" t="s">
        <v>278</v>
      </c>
      <c r="B173" s="8" t="s">
        <v>179</v>
      </c>
      <c r="C173" s="8" t="s">
        <v>184</v>
      </c>
      <c r="D173" s="8" t="s">
        <v>445</v>
      </c>
      <c r="E173" s="8">
        <v>0.24039295706477617</v>
      </c>
    </row>
    <row r="174" spans="1:5" ht="24.75" x14ac:dyDescent="0.25">
      <c r="A174" s="8" t="s">
        <v>278</v>
      </c>
      <c r="B174" s="8" t="s">
        <v>179</v>
      </c>
      <c r="C174" s="8" t="s">
        <v>184</v>
      </c>
      <c r="D174" s="8" t="s">
        <v>446</v>
      </c>
      <c r="E174" s="8">
        <v>1.1372669542870482</v>
      </c>
    </row>
    <row r="175" spans="1:5" ht="24.75" x14ac:dyDescent="0.25">
      <c r="A175" s="8" t="s">
        <v>278</v>
      </c>
      <c r="B175" s="8" t="s">
        <v>179</v>
      </c>
      <c r="C175" s="8" t="s">
        <v>184</v>
      </c>
      <c r="D175" s="8" t="s">
        <v>447</v>
      </c>
      <c r="E175" s="8">
        <v>0.77687119576632491</v>
      </c>
    </row>
    <row r="176" spans="1:5" ht="24.75" x14ac:dyDescent="0.25">
      <c r="A176" s="8" t="s">
        <v>278</v>
      </c>
      <c r="B176" s="8" t="s">
        <v>179</v>
      </c>
      <c r="C176" s="8" t="s">
        <v>184</v>
      </c>
      <c r="D176" s="8" t="s">
        <v>448</v>
      </c>
      <c r="E176" s="8">
        <v>0.16678228676045992</v>
      </c>
    </row>
    <row r="177" spans="1:5" ht="24.75" x14ac:dyDescent="0.25">
      <c r="A177" s="8" t="s">
        <v>278</v>
      </c>
      <c r="B177" s="8" t="s">
        <v>179</v>
      </c>
      <c r="C177" s="8" t="s">
        <v>184</v>
      </c>
      <c r="D177" s="8" t="s">
        <v>449</v>
      </c>
      <c r="E177" s="8">
        <v>0.31903858392931128</v>
      </c>
    </row>
    <row r="178" spans="1:5" ht="24.75" x14ac:dyDescent="0.25">
      <c r="A178" s="8" t="s">
        <v>278</v>
      </c>
      <c r="B178" s="8" t="s">
        <v>179</v>
      </c>
      <c r="C178" s="8" t="s">
        <v>184</v>
      </c>
      <c r="D178" s="8" t="s">
        <v>450</v>
      </c>
      <c r="E178" s="8">
        <v>0.32883022787185062</v>
      </c>
    </row>
    <row r="179" spans="1:5" ht="24.75" x14ac:dyDescent="0.25">
      <c r="A179" s="8" t="s">
        <v>278</v>
      </c>
      <c r="B179" s="8" t="s">
        <v>179</v>
      </c>
      <c r="C179" s="8" t="s">
        <v>184</v>
      </c>
      <c r="D179" s="8" t="s">
        <v>451</v>
      </c>
      <c r="E179" s="8">
        <v>0.28445974809926888</v>
      </c>
    </row>
    <row r="180" spans="1:5" ht="24.75" x14ac:dyDescent="0.25">
      <c r="A180" s="8" t="s">
        <v>278</v>
      </c>
      <c r="B180" s="8" t="s">
        <v>179</v>
      </c>
      <c r="C180" s="8" t="s">
        <v>184</v>
      </c>
      <c r="D180" s="8" t="s">
        <v>452</v>
      </c>
      <c r="E180" s="8">
        <v>0.37280568459180013</v>
      </c>
    </row>
    <row r="181" spans="1:5" ht="24.75" x14ac:dyDescent="0.25">
      <c r="A181" s="8" t="s">
        <v>278</v>
      </c>
      <c r="B181" s="8" t="s">
        <v>179</v>
      </c>
      <c r="C181" s="8" t="s">
        <v>184</v>
      </c>
      <c r="D181" s="8" t="s">
        <v>453</v>
      </c>
      <c r="E181" s="8">
        <v>0.63857572250337602</v>
      </c>
    </row>
    <row r="182" spans="1:5" ht="24.75" x14ac:dyDescent="0.25">
      <c r="A182" s="8" t="s">
        <v>278</v>
      </c>
      <c r="B182" s="8" t="s">
        <v>179</v>
      </c>
      <c r="C182" s="8" t="s">
        <v>184</v>
      </c>
      <c r="D182" s="8" t="s">
        <v>454</v>
      </c>
      <c r="E182" s="8">
        <v>1.8700399268213139E-2</v>
      </c>
    </row>
    <row r="183" spans="1:5" ht="24.75" x14ac:dyDescent="0.25">
      <c r="A183" s="8" t="s">
        <v>278</v>
      </c>
      <c r="B183" s="8" t="s">
        <v>179</v>
      </c>
      <c r="C183" s="8" t="s">
        <v>184</v>
      </c>
      <c r="D183" s="8" t="s">
        <v>455</v>
      </c>
      <c r="E183" s="8">
        <v>0.25911377122140294</v>
      </c>
    </row>
    <row r="184" spans="1:5" ht="24.75" x14ac:dyDescent="0.25">
      <c r="A184" s="8" t="s">
        <v>278</v>
      </c>
      <c r="B184" s="8" t="s">
        <v>179</v>
      </c>
      <c r="C184" s="8" t="s">
        <v>184</v>
      </c>
      <c r="D184" s="8" t="s">
        <v>456</v>
      </c>
      <c r="E184" s="8">
        <v>9.104250769890869E-2</v>
      </c>
    </row>
    <row r="185" spans="1:5" ht="24.75" x14ac:dyDescent="0.25">
      <c r="A185" s="8" t="s">
        <v>278</v>
      </c>
      <c r="B185" s="8" t="s">
        <v>179</v>
      </c>
      <c r="C185" s="8" t="s">
        <v>184</v>
      </c>
      <c r="D185" s="8" t="s">
        <v>457</v>
      </c>
      <c r="E185" s="8">
        <v>0.47233093443775193</v>
      </c>
    </row>
    <row r="186" spans="1:5" ht="24.75" x14ac:dyDescent="0.25">
      <c r="A186" s="8" t="s">
        <v>278</v>
      </c>
      <c r="B186" s="8" t="s">
        <v>179</v>
      </c>
      <c r="C186" s="8" t="s">
        <v>184</v>
      </c>
      <c r="D186" s="8" t="s">
        <v>458</v>
      </c>
      <c r="E186" s="8">
        <v>0.82811868302336622</v>
      </c>
    </row>
    <row r="187" spans="1:5" ht="24.75" x14ac:dyDescent="0.25">
      <c r="A187" s="8" t="s">
        <v>278</v>
      </c>
      <c r="B187" s="8" t="s">
        <v>179</v>
      </c>
      <c r="C187" s="8" t="s">
        <v>184</v>
      </c>
      <c r="D187" s="8" t="s">
        <v>459</v>
      </c>
      <c r="E187" s="8">
        <v>0.29721542916653504</v>
      </c>
    </row>
    <row r="188" spans="1:5" ht="24.75" x14ac:dyDescent="0.25">
      <c r="A188" s="8" t="s">
        <v>278</v>
      </c>
      <c r="B188" s="8" t="s">
        <v>179</v>
      </c>
      <c r="C188" s="8" t="s">
        <v>184</v>
      </c>
      <c r="D188" s="8" t="s">
        <v>460</v>
      </c>
      <c r="E188" s="8">
        <v>0.77232148012098478</v>
      </c>
    </row>
    <row r="189" spans="1:5" ht="24.75" x14ac:dyDescent="0.25">
      <c r="A189" s="8" t="s">
        <v>278</v>
      </c>
      <c r="B189" s="8" t="s">
        <v>179</v>
      </c>
      <c r="C189" s="8" t="s">
        <v>184</v>
      </c>
      <c r="D189" s="8" t="s">
        <v>461</v>
      </c>
      <c r="E189" s="8">
        <v>1.0075298102964387</v>
      </c>
    </row>
    <row r="190" spans="1:5" ht="24.75" x14ac:dyDescent="0.25">
      <c r="A190" s="8" t="s">
        <v>278</v>
      </c>
      <c r="B190" s="8" t="s">
        <v>179</v>
      </c>
      <c r="C190" s="8" t="s">
        <v>184</v>
      </c>
      <c r="D190" s="8" t="s">
        <v>462</v>
      </c>
      <c r="E190" s="8">
        <v>0.72826882698932505</v>
      </c>
    </row>
    <row r="191" spans="1:5" ht="24.75" x14ac:dyDescent="0.25">
      <c r="A191" s="8" t="s">
        <v>278</v>
      </c>
      <c r="B191" s="8" t="s">
        <v>179</v>
      </c>
      <c r="C191" s="8" t="s">
        <v>184</v>
      </c>
      <c r="D191" s="8" t="s">
        <v>463</v>
      </c>
      <c r="E191" s="8">
        <v>1.5000404316135333E-2</v>
      </c>
    </row>
    <row r="192" spans="1:5" ht="24.75" x14ac:dyDescent="0.25">
      <c r="A192" s="8" t="s">
        <v>278</v>
      </c>
      <c r="B192" s="8" t="s">
        <v>179</v>
      </c>
      <c r="C192" s="8" t="s">
        <v>184</v>
      </c>
      <c r="D192" s="8" t="s">
        <v>464</v>
      </c>
      <c r="E192" s="8">
        <v>0.24358829577835978</v>
      </c>
    </row>
    <row r="193" spans="1:5" ht="24.75" x14ac:dyDescent="0.25">
      <c r="A193" s="8" t="s">
        <v>278</v>
      </c>
      <c r="B193" s="8" t="s">
        <v>179</v>
      </c>
      <c r="C193" s="8" t="s">
        <v>184</v>
      </c>
      <c r="D193" s="8" t="s">
        <v>465</v>
      </c>
      <c r="E193" s="8">
        <v>0.10509600230948399</v>
      </c>
    </row>
    <row r="194" spans="1:5" ht="24.75" x14ac:dyDescent="0.25">
      <c r="A194" s="8" t="s">
        <v>278</v>
      </c>
      <c r="B194" s="8" t="s">
        <v>179</v>
      </c>
      <c r="C194" s="8" t="s">
        <v>184</v>
      </c>
      <c r="D194" s="8" t="s">
        <v>466</v>
      </c>
      <c r="E194" s="8">
        <v>0.47612036729291263</v>
      </c>
    </row>
    <row r="195" spans="1:5" ht="24.75" x14ac:dyDescent="0.25">
      <c r="A195" s="8" t="s">
        <v>278</v>
      </c>
      <c r="B195" s="8" t="s">
        <v>179</v>
      </c>
      <c r="C195" s="8" t="s">
        <v>184</v>
      </c>
      <c r="D195" s="8" t="s">
        <v>467</v>
      </c>
      <c r="E195" s="8">
        <v>0.72115934577952023</v>
      </c>
    </row>
    <row r="196" spans="1:5" ht="24.75" x14ac:dyDescent="0.25">
      <c r="A196" s="8" t="s">
        <v>278</v>
      </c>
      <c r="B196" s="8" t="s">
        <v>179</v>
      </c>
      <c r="C196" s="8" t="s">
        <v>184</v>
      </c>
      <c r="D196" s="8" t="s">
        <v>468</v>
      </c>
      <c r="E196" s="8">
        <v>0.30044329842024581</v>
      </c>
    </row>
    <row r="197" spans="1:5" ht="24.75" x14ac:dyDescent="0.25">
      <c r="A197" s="8" t="s">
        <v>278</v>
      </c>
      <c r="B197" s="8" t="s">
        <v>179</v>
      </c>
      <c r="C197" s="8" t="s">
        <v>184</v>
      </c>
      <c r="D197" s="8" t="s">
        <v>469</v>
      </c>
      <c r="E197" s="8">
        <v>0.68461198623011288</v>
      </c>
    </row>
    <row r="198" spans="1:5" ht="24.75" x14ac:dyDescent="0.25">
      <c r="A198" s="8" t="s">
        <v>278</v>
      </c>
      <c r="B198" s="8" t="s">
        <v>179</v>
      </c>
      <c r="C198" s="8" t="s">
        <v>184</v>
      </c>
      <c r="D198" s="8" t="s">
        <v>470</v>
      </c>
      <c r="E198" s="8">
        <v>1.0822351209308765</v>
      </c>
    </row>
    <row r="199" spans="1:5" ht="24.75" x14ac:dyDescent="0.25">
      <c r="A199" s="8" t="s">
        <v>278</v>
      </c>
      <c r="B199" s="8" t="s">
        <v>179</v>
      </c>
      <c r="C199" s="8" t="s">
        <v>184</v>
      </c>
      <c r="D199" s="8" t="s">
        <v>471</v>
      </c>
      <c r="E199" s="8">
        <v>0.64819057688712134</v>
      </c>
    </row>
    <row r="200" spans="1:5" ht="24.75" x14ac:dyDescent="0.25">
      <c r="A200" s="8" t="s">
        <v>278</v>
      </c>
      <c r="B200" s="8" t="s">
        <v>179</v>
      </c>
      <c r="C200" s="8" t="s">
        <v>184</v>
      </c>
      <c r="D200" s="8" t="s">
        <v>472</v>
      </c>
      <c r="E200" s="8">
        <v>1.9046726187507919E-2</v>
      </c>
    </row>
    <row r="201" spans="1:5" ht="24.75" x14ac:dyDescent="0.25">
      <c r="A201" s="8" t="s">
        <v>278</v>
      </c>
      <c r="B201" s="8" t="s">
        <v>179</v>
      </c>
      <c r="C201" s="8" t="s">
        <v>184</v>
      </c>
      <c r="D201" s="8" t="s">
        <v>473</v>
      </c>
      <c r="E201" s="8">
        <v>0.27333069079037142</v>
      </c>
    </row>
    <row r="202" spans="1:5" ht="24.75" x14ac:dyDescent="0.25">
      <c r="A202" s="8" t="s">
        <v>278</v>
      </c>
      <c r="B202" s="8" t="s">
        <v>179</v>
      </c>
      <c r="C202" s="8" t="s">
        <v>184</v>
      </c>
      <c r="D202" s="8" t="s">
        <v>474</v>
      </c>
      <c r="E202" s="8">
        <v>7.9777800273554966E-2</v>
      </c>
    </row>
    <row r="203" spans="1:5" ht="24.75" x14ac:dyDescent="0.25">
      <c r="A203" s="8" t="s">
        <v>278</v>
      </c>
      <c r="B203" s="8" t="s">
        <v>179</v>
      </c>
      <c r="C203" s="8" t="s">
        <v>184</v>
      </c>
      <c r="D203" s="8" t="s">
        <v>475</v>
      </c>
      <c r="E203" s="8">
        <v>0.47173761157242777</v>
      </c>
    </row>
    <row r="204" spans="1:5" ht="24.75" x14ac:dyDescent="0.25">
      <c r="A204" s="8" t="s">
        <v>278</v>
      </c>
      <c r="B204" s="8" t="s">
        <v>179</v>
      </c>
      <c r="C204" s="8" t="s">
        <v>184</v>
      </c>
      <c r="D204" s="8" t="s">
        <v>476</v>
      </c>
      <c r="E204" s="8">
        <v>0.83994743694855822</v>
      </c>
    </row>
    <row r="205" spans="1:5" ht="24.75" x14ac:dyDescent="0.25">
      <c r="A205" s="8" t="s">
        <v>278</v>
      </c>
      <c r="B205" s="8" t="s">
        <v>179</v>
      </c>
      <c r="C205" s="8" t="s">
        <v>184</v>
      </c>
      <c r="D205" s="8" t="s">
        <v>477</v>
      </c>
      <c r="E205" s="8">
        <v>0.27645898177495531</v>
      </c>
    </row>
    <row r="206" spans="1:5" ht="24.75" x14ac:dyDescent="0.25">
      <c r="A206" s="8" t="s">
        <v>278</v>
      </c>
      <c r="B206" s="8" t="s">
        <v>179</v>
      </c>
      <c r="C206" s="8" t="s">
        <v>184</v>
      </c>
      <c r="D206" s="8" t="s">
        <v>478</v>
      </c>
      <c r="E206" s="8">
        <v>0.77230514235787973</v>
      </c>
    </row>
    <row r="207" spans="1:5" ht="24.75" x14ac:dyDescent="0.25">
      <c r="A207" s="8" t="s">
        <v>278</v>
      </c>
      <c r="B207" s="8" t="s">
        <v>179</v>
      </c>
      <c r="C207" s="8" t="s">
        <v>184</v>
      </c>
      <c r="D207" s="8" t="s">
        <v>479</v>
      </c>
      <c r="E207" s="8">
        <v>1.0255690562593665</v>
      </c>
    </row>
    <row r="208" spans="1:5" ht="24.75" x14ac:dyDescent="0.25">
      <c r="A208" s="8" t="s">
        <v>278</v>
      </c>
      <c r="B208" s="8" t="s">
        <v>179</v>
      </c>
      <c r="C208" s="8" t="s">
        <v>184</v>
      </c>
      <c r="D208" s="8" t="s">
        <v>480</v>
      </c>
      <c r="E208" s="8">
        <v>0.68924003749509588</v>
      </c>
    </row>
    <row r="209" spans="1:5" ht="24.75" x14ac:dyDescent="0.25">
      <c r="A209" s="8" t="s">
        <v>278</v>
      </c>
      <c r="B209" s="8" t="s">
        <v>179</v>
      </c>
      <c r="C209" s="8" t="s">
        <v>184</v>
      </c>
      <c r="D209" s="8" t="s">
        <v>481</v>
      </c>
      <c r="E209" s="8">
        <v>1.7086601146766106E-2</v>
      </c>
    </row>
    <row r="210" spans="1:5" ht="24.75" x14ac:dyDescent="0.25">
      <c r="A210" s="8" t="s">
        <v>278</v>
      </c>
      <c r="B210" s="8" t="s">
        <v>179</v>
      </c>
      <c r="C210" s="8" t="s">
        <v>184</v>
      </c>
      <c r="D210" s="8" t="s">
        <v>482</v>
      </c>
      <c r="E210" s="8">
        <v>0.26071338364768565</v>
      </c>
    </row>
    <row r="211" spans="1:5" ht="24.75" x14ac:dyDescent="0.25">
      <c r="A211" s="8" t="s">
        <v>278</v>
      </c>
      <c r="B211" s="8" t="s">
        <v>179</v>
      </c>
      <c r="C211" s="8" t="s">
        <v>184</v>
      </c>
      <c r="D211" s="8" t="s">
        <v>483</v>
      </c>
      <c r="E211" s="8">
        <v>8.4285442399732124E-2</v>
      </c>
    </row>
    <row r="212" spans="1:5" ht="24.75" x14ac:dyDescent="0.25">
      <c r="A212" s="8" t="s">
        <v>278</v>
      </c>
      <c r="B212" s="8" t="s">
        <v>179</v>
      </c>
      <c r="C212" s="8" t="s">
        <v>184</v>
      </c>
      <c r="D212" s="8" t="s">
        <v>484</v>
      </c>
      <c r="E212" s="8">
        <v>0.47431065594131511</v>
      </c>
    </row>
    <row r="213" spans="1:5" ht="24.75" x14ac:dyDescent="0.25">
      <c r="A213" s="8" t="s">
        <v>278</v>
      </c>
      <c r="B213" s="8" t="s">
        <v>179</v>
      </c>
      <c r="C213" s="8" t="s">
        <v>184</v>
      </c>
      <c r="D213" s="8" t="s">
        <v>485</v>
      </c>
      <c r="E213" s="8">
        <v>0.75505297179148045</v>
      </c>
    </row>
    <row r="214" spans="1:5" ht="24.75" x14ac:dyDescent="0.25">
      <c r="A214" s="8" t="s">
        <v>278</v>
      </c>
      <c r="B214" s="8" t="s">
        <v>179</v>
      </c>
      <c r="C214" s="8" t="s">
        <v>184</v>
      </c>
      <c r="D214" s="8" t="s">
        <v>486</v>
      </c>
      <c r="E214" s="8">
        <v>0.2792582789735702</v>
      </c>
    </row>
    <row r="215" spans="1:5" ht="24.75" x14ac:dyDescent="0.25">
      <c r="A215" s="8" t="s">
        <v>278</v>
      </c>
      <c r="B215" s="8" t="s">
        <v>179</v>
      </c>
      <c r="C215" s="8" t="s">
        <v>184</v>
      </c>
      <c r="D215" s="8" t="s">
        <v>487</v>
      </c>
      <c r="E215" s="8">
        <v>0.6880321539068518</v>
      </c>
    </row>
    <row r="216" spans="1:5" ht="24.75" x14ac:dyDescent="0.25">
      <c r="A216" s="8" t="s">
        <v>278</v>
      </c>
      <c r="B216" s="8" t="s">
        <v>179</v>
      </c>
      <c r="C216" s="8" t="s">
        <v>184</v>
      </c>
      <c r="D216" s="8" t="s">
        <v>488</v>
      </c>
      <c r="E216" s="8">
        <v>1.0799482658292456</v>
      </c>
    </row>
    <row r="217" spans="1:5" ht="24.75" x14ac:dyDescent="0.25">
      <c r="A217" s="8" t="s">
        <v>278</v>
      </c>
      <c r="B217" s="8" t="s">
        <v>179</v>
      </c>
      <c r="C217" s="8" t="s">
        <v>184</v>
      </c>
      <c r="D217" s="8" t="s">
        <v>489</v>
      </c>
      <c r="E217" s="8">
        <v>0.31568865004978131</v>
      </c>
    </row>
    <row r="218" spans="1:5" ht="24.75" x14ac:dyDescent="0.25">
      <c r="A218" s="8" t="s">
        <v>278</v>
      </c>
      <c r="B218" s="8" t="s">
        <v>179</v>
      </c>
      <c r="C218" s="8" t="s">
        <v>184</v>
      </c>
      <c r="D218" s="8" t="s">
        <v>490</v>
      </c>
      <c r="E218" s="8">
        <v>0.31481463096272488</v>
      </c>
    </row>
    <row r="219" spans="1:5" ht="24.75" x14ac:dyDescent="0.25">
      <c r="A219" s="8" t="s">
        <v>278</v>
      </c>
      <c r="B219" s="8" t="s">
        <v>179</v>
      </c>
      <c r="C219" s="8" t="s">
        <v>184</v>
      </c>
      <c r="D219" s="8" t="s">
        <v>491</v>
      </c>
      <c r="E219" s="8">
        <v>0.33060406453072605</v>
      </c>
    </row>
    <row r="220" spans="1:5" ht="24.75" x14ac:dyDescent="0.25">
      <c r="A220" s="8" t="s">
        <v>278</v>
      </c>
      <c r="B220" s="8" t="s">
        <v>179</v>
      </c>
      <c r="C220" s="8" t="s">
        <v>184</v>
      </c>
      <c r="D220" s="8" t="s">
        <v>492</v>
      </c>
      <c r="E220" s="8">
        <v>8.2541490864742259E-2</v>
      </c>
    </row>
    <row r="221" spans="1:5" ht="24.75" x14ac:dyDescent="0.25">
      <c r="A221" s="8" t="s">
        <v>278</v>
      </c>
      <c r="B221" s="8" t="s">
        <v>179</v>
      </c>
      <c r="C221" s="8" t="s">
        <v>184</v>
      </c>
      <c r="D221" s="8" t="s">
        <v>493</v>
      </c>
      <c r="E221" s="8">
        <v>0.40329313411060086</v>
      </c>
    </row>
    <row r="222" spans="1:5" ht="24.75" x14ac:dyDescent="0.25">
      <c r="A222" s="8" t="s">
        <v>278</v>
      </c>
      <c r="B222" s="8" t="s">
        <v>179</v>
      </c>
      <c r="C222" s="8" t="s">
        <v>184</v>
      </c>
      <c r="D222" s="8" t="s">
        <v>494</v>
      </c>
      <c r="E222" s="8">
        <v>0.28866759111014945</v>
      </c>
    </row>
    <row r="223" spans="1:5" ht="24.75" x14ac:dyDescent="0.25">
      <c r="A223" s="8" t="s">
        <v>278</v>
      </c>
      <c r="B223" s="8" t="s">
        <v>179</v>
      </c>
      <c r="C223" s="8" t="s">
        <v>184</v>
      </c>
      <c r="D223" s="8" t="s">
        <v>495</v>
      </c>
      <c r="E223" s="8">
        <v>0.9941353313989556</v>
      </c>
    </row>
    <row r="224" spans="1:5" ht="24.75" x14ac:dyDescent="0.25">
      <c r="A224" s="8" t="s">
        <v>278</v>
      </c>
      <c r="B224" s="8" t="s">
        <v>179</v>
      </c>
      <c r="C224" s="8" t="s">
        <v>184</v>
      </c>
      <c r="D224" s="8" t="s">
        <v>496</v>
      </c>
      <c r="E224" s="8">
        <v>0.46213584876948338</v>
      </c>
    </row>
    <row r="225" spans="1:5" ht="24.75" x14ac:dyDescent="0.25">
      <c r="A225" s="8" t="s">
        <v>278</v>
      </c>
      <c r="B225" s="8" t="s">
        <v>179</v>
      </c>
      <c r="C225" s="8" t="s">
        <v>184</v>
      </c>
      <c r="D225" s="8" t="s">
        <v>497</v>
      </c>
      <c r="E225" s="8">
        <v>1.0610371774805569</v>
      </c>
    </row>
    <row r="226" spans="1:5" ht="24.75" x14ac:dyDescent="0.25">
      <c r="A226" s="8" t="s">
        <v>278</v>
      </c>
      <c r="B226" s="8" t="s">
        <v>179</v>
      </c>
      <c r="C226" s="8" t="s">
        <v>184</v>
      </c>
      <c r="D226" s="8" t="s">
        <v>498</v>
      </c>
      <c r="E226" s="8">
        <v>0.3096595604033881</v>
      </c>
    </row>
    <row r="227" spans="1:5" ht="24.75" x14ac:dyDescent="0.25">
      <c r="A227" s="8" t="s">
        <v>278</v>
      </c>
      <c r="B227" s="8" t="s">
        <v>179</v>
      </c>
      <c r="C227" s="8" t="s">
        <v>184</v>
      </c>
      <c r="D227" s="8" t="s">
        <v>499</v>
      </c>
      <c r="E227" s="8">
        <v>5.7180522348260529E-2</v>
      </c>
    </row>
    <row r="228" spans="1:5" ht="24.75" x14ac:dyDescent="0.25">
      <c r="A228" s="8" t="s">
        <v>278</v>
      </c>
      <c r="B228" s="8" t="s">
        <v>179</v>
      </c>
      <c r="C228" s="8" t="s">
        <v>184</v>
      </c>
      <c r="D228" s="8" t="s">
        <v>500</v>
      </c>
      <c r="E228" s="8">
        <v>0.42784878476017058</v>
      </c>
    </row>
    <row r="229" spans="1:5" ht="24.75" x14ac:dyDescent="0.25">
      <c r="A229" s="8" t="s">
        <v>278</v>
      </c>
      <c r="B229" s="8" t="s">
        <v>179</v>
      </c>
      <c r="C229" s="8" t="s">
        <v>184</v>
      </c>
      <c r="D229" s="8" t="s">
        <v>501</v>
      </c>
      <c r="E229" s="8">
        <v>0.24467653579441659</v>
      </c>
    </row>
    <row r="230" spans="1:5" ht="24.75" x14ac:dyDescent="0.25">
      <c r="A230" s="8" t="s">
        <v>278</v>
      </c>
      <c r="B230" s="8" t="s">
        <v>179</v>
      </c>
      <c r="C230" s="8" t="s">
        <v>184</v>
      </c>
      <c r="D230" s="8" t="s">
        <v>502</v>
      </c>
      <c r="E230" s="8">
        <v>1.0297192816243719</v>
      </c>
    </row>
    <row r="231" spans="1:5" ht="24.75" x14ac:dyDescent="0.25">
      <c r="A231" s="8" t="s">
        <v>278</v>
      </c>
      <c r="B231" s="8" t="s">
        <v>179</v>
      </c>
      <c r="C231" s="8" t="s">
        <v>184</v>
      </c>
      <c r="D231" s="8" t="s">
        <v>503</v>
      </c>
      <c r="E231" s="8">
        <v>1.0610219679215469</v>
      </c>
    </row>
    <row r="232" spans="1:5" ht="24.75" x14ac:dyDescent="0.25">
      <c r="A232" s="8" t="s">
        <v>278</v>
      </c>
      <c r="B232" s="8" t="s">
        <v>179</v>
      </c>
      <c r="C232" s="8" t="s">
        <v>184</v>
      </c>
      <c r="D232" s="8" t="s">
        <v>504</v>
      </c>
      <c r="E232" s="8">
        <v>0.35235963551976818</v>
      </c>
    </row>
    <row r="233" spans="1:5" ht="24.75" x14ac:dyDescent="0.25">
      <c r="A233" s="8" t="s">
        <v>278</v>
      </c>
      <c r="B233" s="8" t="s">
        <v>179</v>
      </c>
      <c r="C233" s="8" t="s">
        <v>184</v>
      </c>
      <c r="D233" s="8" t="s">
        <v>505</v>
      </c>
      <c r="E233" s="8">
        <v>0.49653859114463733</v>
      </c>
    </row>
    <row r="234" spans="1:5" ht="24.75" x14ac:dyDescent="0.25">
      <c r="A234" s="8" t="s">
        <v>278</v>
      </c>
      <c r="B234" s="8" t="s">
        <v>179</v>
      </c>
      <c r="C234" s="8" t="s">
        <v>184</v>
      </c>
      <c r="D234" s="8" t="s">
        <v>506</v>
      </c>
      <c r="E234" s="8">
        <v>0.3091824560236931</v>
      </c>
    </row>
    <row r="235" spans="1:5" ht="24.75" x14ac:dyDescent="0.25">
      <c r="A235" s="8" t="s">
        <v>278</v>
      </c>
      <c r="B235" s="8" t="s">
        <v>179</v>
      </c>
      <c r="C235" s="8" t="s">
        <v>184</v>
      </c>
      <c r="D235" s="8" t="s">
        <v>507</v>
      </c>
      <c r="E235" s="8">
        <v>9.7025719373584896E-2</v>
      </c>
    </row>
    <row r="236" spans="1:5" ht="24.75" x14ac:dyDescent="0.25">
      <c r="A236" s="8" t="s">
        <v>278</v>
      </c>
      <c r="B236" s="8" t="s">
        <v>179</v>
      </c>
      <c r="C236" s="8" t="s">
        <v>184</v>
      </c>
      <c r="D236" s="8" t="s">
        <v>508</v>
      </c>
      <c r="E236" s="8">
        <v>0.31825514576787706</v>
      </c>
    </row>
    <row r="237" spans="1:5" ht="24.75" x14ac:dyDescent="0.25">
      <c r="A237" s="8" t="s">
        <v>278</v>
      </c>
      <c r="B237" s="8" t="s">
        <v>179</v>
      </c>
      <c r="C237" s="8" t="s">
        <v>184</v>
      </c>
      <c r="D237" s="8" t="s">
        <v>509</v>
      </c>
      <c r="E237" s="8">
        <v>6.9032132179708494E-2</v>
      </c>
    </row>
    <row r="238" spans="1:5" ht="24.75" x14ac:dyDescent="0.25">
      <c r="A238" s="8" t="s">
        <v>278</v>
      </c>
      <c r="B238" s="8" t="s">
        <v>179</v>
      </c>
      <c r="C238" s="8" t="s">
        <v>184</v>
      </c>
      <c r="D238" s="8" t="s">
        <v>510</v>
      </c>
      <c r="E238" s="8">
        <v>0.3057435708042337</v>
      </c>
    </row>
    <row r="239" spans="1:5" ht="24.75" x14ac:dyDescent="0.25">
      <c r="A239" s="8" t="s">
        <v>278</v>
      </c>
      <c r="B239" s="8" t="s">
        <v>179</v>
      </c>
      <c r="C239" s="8" t="s">
        <v>184</v>
      </c>
      <c r="D239" s="8" t="s">
        <v>511</v>
      </c>
      <c r="E239" s="8">
        <v>0.35245775083541436</v>
      </c>
    </row>
    <row r="240" spans="1:5" ht="24.75" x14ac:dyDescent="0.25">
      <c r="A240" s="8" t="s">
        <v>278</v>
      </c>
      <c r="B240" s="8" t="s">
        <v>179</v>
      </c>
      <c r="C240" s="8" t="s">
        <v>184</v>
      </c>
      <c r="D240" s="8" t="s">
        <v>512</v>
      </c>
      <c r="E240" s="8">
        <v>6.831223101507336E-2</v>
      </c>
    </row>
    <row r="241" spans="1:5" ht="24.75" x14ac:dyDescent="0.25">
      <c r="A241" s="8" t="s">
        <v>278</v>
      </c>
      <c r="B241" s="8" t="s">
        <v>179</v>
      </c>
      <c r="C241" s="8" t="s">
        <v>184</v>
      </c>
      <c r="D241" s="8" t="s">
        <v>513</v>
      </c>
      <c r="E241" s="8">
        <v>0.40819014831269212</v>
      </c>
    </row>
    <row r="242" spans="1:5" ht="24.75" x14ac:dyDescent="0.25">
      <c r="A242" s="8" t="s">
        <v>278</v>
      </c>
      <c r="B242" s="8" t="s">
        <v>179</v>
      </c>
      <c r="C242" s="8" t="s">
        <v>184</v>
      </c>
      <c r="D242" s="8" t="s">
        <v>514</v>
      </c>
      <c r="E242" s="8">
        <v>0.22763151022137706</v>
      </c>
    </row>
    <row r="243" spans="1:5" ht="24.75" x14ac:dyDescent="0.25">
      <c r="A243" s="8" t="s">
        <v>278</v>
      </c>
      <c r="B243" s="8" t="s">
        <v>179</v>
      </c>
      <c r="C243" s="8" t="s">
        <v>184</v>
      </c>
      <c r="D243" s="8" t="s">
        <v>515</v>
      </c>
      <c r="E243" s="8">
        <v>1.0344800257160804</v>
      </c>
    </row>
    <row r="244" spans="1:5" ht="24.75" x14ac:dyDescent="0.25">
      <c r="A244" s="8" t="s">
        <v>278</v>
      </c>
      <c r="B244" s="8" t="s">
        <v>179</v>
      </c>
      <c r="C244" s="8" t="s">
        <v>184</v>
      </c>
      <c r="D244" s="8" t="s">
        <v>516</v>
      </c>
      <c r="E244" s="8">
        <v>0.46630598300557952</v>
      </c>
    </row>
    <row r="245" spans="1:5" ht="24.75" x14ac:dyDescent="0.25">
      <c r="A245" s="8" t="s">
        <v>278</v>
      </c>
      <c r="B245" s="8" t="s">
        <v>179</v>
      </c>
      <c r="C245" s="8" t="s">
        <v>184</v>
      </c>
      <c r="D245" s="8" t="s">
        <v>517</v>
      </c>
      <c r="E245" s="8">
        <v>1.0610205613639185</v>
      </c>
    </row>
    <row r="246" spans="1:5" ht="24.75" x14ac:dyDescent="0.25">
      <c r="A246" s="8" t="s">
        <v>278</v>
      </c>
      <c r="B246" s="8" t="s">
        <v>179</v>
      </c>
      <c r="C246" s="8" t="s">
        <v>184</v>
      </c>
      <c r="D246" s="8" t="s">
        <v>518</v>
      </c>
      <c r="E246" s="8">
        <v>0.25811262202129398</v>
      </c>
    </row>
    <row r="247" spans="1:5" ht="24.75" x14ac:dyDescent="0.25">
      <c r="A247" s="8" t="s">
        <v>278</v>
      </c>
      <c r="B247" s="8" t="s">
        <v>179</v>
      </c>
      <c r="C247" s="8" t="s">
        <v>184</v>
      </c>
      <c r="D247" s="8" t="s">
        <v>519</v>
      </c>
      <c r="E247" s="8">
        <v>7.1982482449648624E-2</v>
      </c>
    </row>
    <row r="248" spans="1:5" ht="24.75" x14ac:dyDescent="0.25">
      <c r="A248" s="8" t="s">
        <v>278</v>
      </c>
      <c r="B248" s="8" t="s">
        <v>179</v>
      </c>
      <c r="C248" s="8" t="s">
        <v>184</v>
      </c>
      <c r="D248" s="8" t="s">
        <v>520</v>
      </c>
      <c r="E248" s="8">
        <v>0.4179517784010468</v>
      </c>
    </row>
    <row r="249" spans="1:5" ht="24.75" x14ac:dyDescent="0.25">
      <c r="A249" s="8" t="s">
        <v>278</v>
      </c>
      <c r="B249" s="8" t="s">
        <v>179</v>
      </c>
      <c r="C249" s="8" t="s">
        <v>184</v>
      </c>
      <c r="D249" s="8" t="s">
        <v>521</v>
      </c>
      <c r="E249" s="8">
        <v>0.21047413559656086</v>
      </c>
    </row>
    <row r="250" spans="1:5" ht="24.75" x14ac:dyDescent="0.25">
      <c r="A250" s="8" t="s">
        <v>278</v>
      </c>
      <c r="B250" s="8" t="s">
        <v>179</v>
      </c>
      <c r="C250" s="8" t="s">
        <v>184</v>
      </c>
      <c r="D250" s="8" t="s">
        <v>522</v>
      </c>
      <c r="E250" s="8">
        <v>1.0550271874439139</v>
      </c>
    </row>
    <row r="251" spans="1:5" ht="24.75" x14ac:dyDescent="0.25">
      <c r="A251" s="8" t="s">
        <v>278</v>
      </c>
      <c r="B251" s="8" t="s">
        <v>179</v>
      </c>
      <c r="C251" s="8" t="s">
        <v>184</v>
      </c>
      <c r="D251" s="8" t="s">
        <v>523</v>
      </c>
      <c r="E251" s="8">
        <v>1.0486630748988877</v>
      </c>
    </row>
    <row r="252" spans="1:5" ht="24.75" x14ac:dyDescent="0.25">
      <c r="A252" s="8" t="s">
        <v>278</v>
      </c>
      <c r="B252" s="8" t="s">
        <v>179</v>
      </c>
      <c r="C252" s="8" t="s">
        <v>184</v>
      </c>
      <c r="D252" s="8" t="s">
        <v>524</v>
      </c>
      <c r="E252" s="8">
        <v>0.35805403724227719</v>
      </c>
    </row>
    <row r="253" spans="1:5" ht="24.75" x14ac:dyDescent="0.25">
      <c r="A253" s="8" t="s">
        <v>278</v>
      </c>
      <c r="B253" s="8" t="s">
        <v>179</v>
      </c>
      <c r="C253" s="8" t="s">
        <v>184</v>
      </c>
      <c r="D253" s="8" t="s">
        <v>525</v>
      </c>
      <c r="E253" s="8">
        <v>0.49010967197996436</v>
      </c>
    </row>
    <row r="254" spans="1:5" ht="24.75" x14ac:dyDescent="0.25">
      <c r="A254" s="8" t="s">
        <v>278</v>
      </c>
      <c r="B254" s="8" t="s">
        <v>179</v>
      </c>
      <c r="C254" s="8" t="s">
        <v>184</v>
      </c>
      <c r="D254" s="8" t="s">
        <v>526</v>
      </c>
      <c r="E254" s="8">
        <v>0.35089517131230602</v>
      </c>
    </row>
    <row r="255" spans="1:5" ht="24.75" x14ac:dyDescent="0.25">
      <c r="A255" s="8" t="s">
        <v>278</v>
      </c>
      <c r="B255" s="8" t="s">
        <v>179</v>
      </c>
      <c r="C255" s="8" t="s">
        <v>184</v>
      </c>
      <c r="D255" s="8" t="s">
        <v>527</v>
      </c>
      <c r="E255" s="8">
        <v>8.9924705745636907E-2</v>
      </c>
    </row>
    <row r="256" spans="1:5" ht="24.75" x14ac:dyDescent="0.25">
      <c r="A256" s="8" t="s">
        <v>278</v>
      </c>
      <c r="B256" s="8" t="s">
        <v>179</v>
      </c>
      <c r="C256" s="8" t="s">
        <v>184</v>
      </c>
      <c r="D256" s="8" t="s">
        <v>528</v>
      </c>
      <c r="E256" s="8">
        <v>0.15133976743308336</v>
      </c>
    </row>
    <row r="257" spans="1:5" ht="24.75" x14ac:dyDescent="0.25">
      <c r="A257" s="8" t="s">
        <v>278</v>
      </c>
      <c r="B257" s="8" t="s">
        <v>179</v>
      </c>
      <c r="C257" s="8" t="s">
        <v>184</v>
      </c>
      <c r="D257" s="8" t="s">
        <v>529</v>
      </c>
      <c r="E257" s="8">
        <v>0.24719479192115937</v>
      </c>
    </row>
    <row r="258" spans="1:5" ht="24.75" x14ac:dyDescent="0.25">
      <c r="A258" s="8" t="s">
        <v>278</v>
      </c>
      <c r="B258" s="8" t="s">
        <v>179</v>
      </c>
      <c r="C258" s="8" t="s">
        <v>184</v>
      </c>
      <c r="D258" s="8" t="s">
        <v>530</v>
      </c>
      <c r="E258" s="8">
        <v>0.33389951738985235</v>
      </c>
    </row>
    <row r="259" spans="1:5" ht="24.75" x14ac:dyDescent="0.25">
      <c r="A259" s="8" t="s">
        <v>278</v>
      </c>
      <c r="B259" s="8" t="s">
        <v>179</v>
      </c>
      <c r="C259" s="8" t="s">
        <v>184</v>
      </c>
      <c r="D259" s="8" t="s">
        <v>531</v>
      </c>
      <c r="E259" s="8">
        <v>0.28369403234669527</v>
      </c>
    </row>
    <row r="260" spans="1:5" ht="24.75" x14ac:dyDescent="0.25">
      <c r="A260" s="8" t="s">
        <v>278</v>
      </c>
      <c r="B260" s="8" t="s">
        <v>179</v>
      </c>
      <c r="C260" s="8" t="s">
        <v>184</v>
      </c>
      <c r="D260" s="8" t="s">
        <v>532</v>
      </c>
      <c r="E260" s="8">
        <v>6.2896499448857474E-2</v>
      </c>
    </row>
    <row r="261" spans="1:5" ht="24.75" x14ac:dyDescent="0.25">
      <c r="A261" s="8" t="s">
        <v>278</v>
      </c>
      <c r="B261" s="8" t="s">
        <v>179</v>
      </c>
      <c r="C261" s="8" t="s">
        <v>184</v>
      </c>
      <c r="D261" s="8" t="s">
        <v>533</v>
      </c>
      <c r="E261" s="8">
        <v>0.45216791154026953</v>
      </c>
    </row>
    <row r="262" spans="1:5" ht="24.75" x14ac:dyDescent="0.25">
      <c r="A262" s="8" t="s">
        <v>278</v>
      </c>
      <c r="B262" s="8" t="s">
        <v>179</v>
      </c>
      <c r="C262" s="8" t="s">
        <v>184</v>
      </c>
      <c r="D262" s="8" t="s">
        <v>534</v>
      </c>
      <c r="E262" s="8">
        <v>0.23194333754683122</v>
      </c>
    </row>
    <row r="263" spans="1:5" ht="24.75" x14ac:dyDescent="0.25">
      <c r="A263" s="8" t="s">
        <v>278</v>
      </c>
      <c r="B263" s="8" t="s">
        <v>179</v>
      </c>
      <c r="C263" s="8" t="s">
        <v>184</v>
      </c>
      <c r="D263" s="8" t="s">
        <v>535</v>
      </c>
      <c r="E263" s="8">
        <v>1.0278149342107592</v>
      </c>
    </row>
    <row r="264" spans="1:5" ht="24.75" x14ac:dyDescent="0.25">
      <c r="A264" s="8" t="s">
        <v>278</v>
      </c>
      <c r="B264" s="8" t="s">
        <v>179</v>
      </c>
      <c r="C264" s="8" t="s">
        <v>184</v>
      </c>
      <c r="D264" s="8" t="s">
        <v>536</v>
      </c>
      <c r="E264" s="8">
        <v>0.50108768684998228</v>
      </c>
    </row>
    <row r="265" spans="1:5" ht="24.75" x14ac:dyDescent="0.25">
      <c r="A265" s="8" t="s">
        <v>278</v>
      </c>
      <c r="B265" s="8" t="s">
        <v>179</v>
      </c>
      <c r="C265" s="8" t="s">
        <v>184</v>
      </c>
      <c r="D265" s="8" t="s">
        <v>537</v>
      </c>
      <c r="E265" s="8">
        <v>1.0456065504215946</v>
      </c>
    </row>
    <row r="266" spans="1:5" ht="24.75" x14ac:dyDescent="0.25">
      <c r="A266" s="8" t="s">
        <v>278</v>
      </c>
      <c r="B266" s="8" t="s">
        <v>179</v>
      </c>
      <c r="C266" s="8" t="s">
        <v>184</v>
      </c>
      <c r="D266" s="8" t="s">
        <v>538</v>
      </c>
      <c r="E266" s="8">
        <v>0.30767759678813744</v>
      </c>
    </row>
    <row r="267" spans="1:5" ht="24.75" x14ac:dyDescent="0.25">
      <c r="A267" s="8" t="s">
        <v>278</v>
      </c>
      <c r="B267" s="8" t="s">
        <v>179</v>
      </c>
      <c r="C267" s="8" t="s">
        <v>184</v>
      </c>
      <c r="D267" s="8" t="s">
        <v>539</v>
      </c>
      <c r="E267" s="8">
        <v>6.5989545113277745E-2</v>
      </c>
    </row>
    <row r="268" spans="1:5" ht="24.75" x14ac:dyDescent="0.25">
      <c r="A268" s="8" t="s">
        <v>278</v>
      </c>
      <c r="B268" s="8" t="s">
        <v>179</v>
      </c>
      <c r="C268" s="8" t="s">
        <v>184</v>
      </c>
      <c r="D268" s="8" t="s">
        <v>540</v>
      </c>
      <c r="E268" s="8">
        <v>0.42156268023937815</v>
      </c>
    </row>
    <row r="269" spans="1:5" ht="24.75" x14ac:dyDescent="0.25">
      <c r="A269" s="8" t="s">
        <v>278</v>
      </c>
      <c r="B269" s="8" t="s">
        <v>179</v>
      </c>
      <c r="C269" s="8" t="s">
        <v>184</v>
      </c>
      <c r="D269" s="8" t="s">
        <v>541</v>
      </c>
      <c r="E269" s="8">
        <v>0.32481032377042762</v>
      </c>
    </row>
    <row r="270" spans="1:5" ht="24.75" x14ac:dyDescent="0.25">
      <c r="A270" s="8" t="s">
        <v>278</v>
      </c>
      <c r="B270" s="8" t="s">
        <v>179</v>
      </c>
      <c r="C270" s="8" t="s">
        <v>184</v>
      </c>
      <c r="D270" s="8" t="s">
        <v>542</v>
      </c>
      <c r="E270" s="8">
        <v>0.98217631444384068</v>
      </c>
    </row>
    <row r="271" spans="1:5" ht="24.75" x14ac:dyDescent="0.25">
      <c r="A271" s="8" t="s">
        <v>278</v>
      </c>
      <c r="B271" s="8" t="s">
        <v>179</v>
      </c>
      <c r="C271" s="8" t="s">
        <v>184</v>
      </c>
      <c r="D271" s="8" t="s">
        <v>543</v>
      </c>
      <c r="E271" s="8">
        <v>1.1255109759618147</v>
      </c>
    </row>
    <row r="272" spans="1:5" ht="24.75" x14ac:dyDescent="0.25">
      <c r="A272" s="8" t="s">
        <v>278</v>
      </c>
      <c r="B272" s="8" t="s">
        <v>179</v>
      </c>
      <c r="C272" s="8" t="s">
        <v>184</v>
      </c>
      <c r="D272" s="8" t="s">
        <v>544</v>
      </c>
      <c r="E272" s="8">
        <v>0.28883019308407348</v>
      </c>
    </row>
    <row r="273" spans="1:5" ht="24.75" x14ac:dyDescent="0.25">
      <c r="A273" s="8" t="s">
        <v>278</v>
      </c>
      <c r="B273" s="8" t="s">
        <v>179</v>
      </c>
      <c r="C273" s="8" t="s">
        <v>184</v>
      </c>
      <c r="D273" s="8" t="s">
        <v>545</v>
      </c>
      <c r="E273" s="8">
        <v>0.42148006612368588</v>
      </c>
    </row>
    <row r="274" spans="1:5" ht="24.75" x14ac:dyDescent="0.25">
      <c r="A274" s="8" t="s">
        <v>278</v>
      </c>
      <c r="B274" s="8" t="s">
        <v>179</v>
      </c>
      <c r="C274" s="8" t="s">
        <v>184</v>
      </c>
      <c r="D274" s="8" t="s">
        <v>546</v>
      </c>
      <c r="E274" s="8">
        <v>0.35237121034384306</v>
      </c>
    </row>
    <row r="275" spans="1:5" ht="24.75" x14ac:dyDescent="0.25">
      <c r="A275" s="8" t="s">
        <v>278</v>
      </c>
      <c r="B275" s="8" t="s">
        <v>179</v>
      </c>
      <c r="C275" s="8" t="s">
        <v>184</v>
      </c>
      <c r="D275" s="8" t="s">
        <v>547</v>
      </c>
      <c r="E275" s="8">
        <v>0.10443795757041821</v>
      </c>
    </row>
    <row r="276" spans="1:5" ht="24.75" x14ac:dyDescent="0.25">
      <c r="A276" s="8" t="s">
        <v>278</v>
      </c>
      <c r="B276" s="8" t="s">
        <v>179</v>
      </c>
      <c r="C276" s="8" t="s">
        <v>184</v>
      </c>
      <c r="D276" s="8" t="s">
        <v>548</v>
      </c>
      <c r="E276" s="8">
        <v>0.33713936728227145</v>
      </c>
    </row>
    <row r="277" spans="1:5" ht="24.75" x14ac:dyDescent="0.25">
      <c r="A277" s="8" t="s">
        <v>278</v>
      </c>
      <c r="B277" s="8" t="s">
        <v>179</v>
      </c>
      <c r="C277" s="8" t="s">
        <v>184</v>
      </c>
      <c r="D277" s="8" t="s">
        <v>549</v>
      </c>
      <c r="E277" s="8">
        <v>0.6398066441316379</v>
      </c>
    </row>
    <row r="278" spans="1:5" ht="24.75" x14ac:dyDescent="0.25">
      <c r="A278" s="8" t="s">
        <v>278</v>
      </c>
      <c r="B278" s="8" t="s">
        <v>179</v>
      </c>
      <c r="C278" s="8" t="s">
        <v>184</v>
      </c>
      <c r="D278" s="8" t="s">
        <v>550</v>
      </c>
      <c r="E278" s="8">
        <v>0.29556283423477986</v>
      </c>
    </row>
    <row r="279" spans="1:5" ht="24.75" x14ac:dyDescent="0.25">
      <c r="A279" s="8" t="s">
        <v>278</v>
      </c>
      <c r="B279" s="8" t="s">
        <v>179</v>
      </c>
      <c r="C279" s="8" t="s">
        <v>184</v>
      </c>
      <c r="D279" s="8" t="s">
        <v>551</v>
      </c>
      <c r="E279" s="8">
        <v>0.22644532815991805</v>
      </c>
    </row>
    <row r="280" spans="1:5" ht="24.75" x14ac:dyDescent="0.25">
      <c r="A280" s="8" t="s">
        <v>278</v>
      </c>
      <c r="B280" s="8" t="s">
        <v>179</v>
      </c>
      <c r="C280" s="8" t="s">
        <v>184</v>
      </c>
      <c r="D280" s="8" t="s">
        <v>552</v>
      </c>
      <c r="E280" s="8">
        <v>1.0435522378054618</v>
      </c>
    </row>
    <row r="281" spans="1:5" ht="24.75" x14ac:dyDescent="0.25">
      <c r="A281" s="8" t="s">
        <v>278</v>
      </c>
      <c r="B281" s="8" t="s">
        <v>179</v>
      </c>
      <c r="C281" s="8" t="s">
        <v>184</v>
      </c>
      <c r="D281" s="8" t="s">
        <v>553</v>
      </c>
      <c r="E281" s="8">
        <v>0.40375677739511895</v>
      </c>
    </row>
    <row r="282" spans="1:5" ht="24.75" x14ac:dyDescent="0.25">
      <c r="A282" s="8" t="s">
        <v>278</v>
      </c>
      <c r="B282" s="8" t="s">
        <v>179</v>
      </c>
      <c r="C282" s="8" t="s">
        <v>184</v>
      </c>
      <c r="D282" s="8" t="s">
        <v>554</v>
      </c>
      <c r="E282" s="8">
        <v>1.1291972636049661</v>
      </c>
    </row>
    <row r="283" spans="1:5" ht="24.75" x14ac:dyDescent="0.25">
      <c r="A283" s="8" t="s">
        <v>278</v>
      </c>
      <c r="B283" s="8" t="s">
        <v>179</v>
      </c>
      <c r="C283" s="8" t="s">
        <v>184</v>
      </c>
      <c r="D283" s="8" t="s">
        <v>555</v>
      </c>
      <c r="E283" s="8">
        <v>7.3852842786516104E-2</v>
      </c>
    </row>
    <row r="284" spans="1:5" ht="24.75" x14ac:dyDescent="0.25">
      <c r="A284" s="8" t="s">
        <v>278</v>
      </c>
      <c r="B284" s="8" t="s">
        <v>179</v>
      </c>
      <c r="C284" s="8" t="s">
        <v>184</v>
      </c>
      <c r="D284" s="8" t="s">
        <v>556</v>
      </c>
      <c r="E284" s="8">
        <v>0.24976322216713293</v>
      </c>
    </row>
    <row r="285" spans="1:5" ht="24.75" x14ac:dyDescent="0.25">
      <c r="A285" s="8" t="s">
        <v>278</v>
      </c>
      <c r="B285" s="8" t="s">
        <v>179</v>
      </c>
      <c r="C285" s="8" t="s">
        <v>184</v>
      </c>
      <c r="D285" s="8" t="s">
        <v>557</v>
      </c>
      <c r="E285" s="8">
        <v>6.8717950558267002E-2</v>
      </c>
    </row>
    <row r="286" spans="1:5" ht="24.75" x14ac:dyDescent="0.25">
      <c r="A286" s="8" t="s">
        <v>278</v>
      </c>
      <c r="B286" s="8" t="s">
        <v>179</v>
      </c>
      <c r="C286" s="8" t="s">
        <v>184</v>
      </c>
      <c r="D286" s="8" t="s">
        <v>558</v>
      </c>
      <c r="E286" s="8">
        <v>0.45810036941572257</v>
      </c>
    </row>
    <row r="287" spans="1:5" ht="24.75" x14ac:dyDescent="0.25">
      <c r="A287" s="8" t="s">
        <v>278</v>
      </c>
      <c r="B287" s="8" t="s">
        <v>179</v>
      </c>
      <c r="C287" s="8" t="s">
        <v>184</v>
      </c>
      <c r="D287" s="8" t="s">
        <v>559</v>
      </c>
      <c r="E287" s="8">
        <v>0.40738481728015452</v>
      </c>
    </row>
    <row r="288" spans="1:5" ht="24.75" x14ac:dyDescent="0.25">
      <c r="A288" s="8" t="s">
        <v>278</v>
      </c>
      <c r="B288" s="8" t="s">
        <v>179</v>
      </c>
      <c r="C288" s="8" t="s">
        <v>184</v>
      </c>
      <c r="D288" s="8" t="s">
        <v>560</v>
      </c>
      <c r="E288" s="8">
        <v>0.21278914220041231</v>
      </c>
    </row>
    <row r="289" spans="1:5" ht="24.75" x14ac:dyDescent="0.25">
      <c r="A289" s="8" t="s">
        <v>278</v>
      </c>
      <c r="B289" s="8" t="s">
        <v>179</v>
      </c>
      <c r="C289" s="8" t="s">
        <v>184</v>
      </c>
      <c r="D289" s="8" t="s">
        <v>561</v>
      </c>
      <c r="E289" s="8">
        <v>0.63142777849623821</v>
      </c>
    </row>
    <row r="290" spans="1:5" ht="24.75" x14ac:dyDescent="0.25">
      <c r="A290" s="8" t="s">
        <v>278</v>
      </c>
      <c r="B290" s="8" t="s">
        <v>179</v>
      </c>
      <c r="C290" s="8" t="s">
        <v>184</v>
      </c>
      <c r="D290" s="8" t="s">
        <v>562</v>
      </c>
      <c r="E290" s="8">
        <v>1.814539264425704E-2</v>
      </c>
    </row>
    <row r="291" spans="1:5" ht="24.75" x14ac:dyDescent="0.25">
      <c r="A291" s="8" t="s">
        <v>278</v>
      </c>
      <c r="B291" s="8" t="s">
        <v>179</v>
      </c>
      <c r="C291" s="8" t="s">
        <v>184</v>
      </c>
      <c r="D291" s="8" t="s">
        <v>563</v>
      </c>
      <c r="E291" s="8">
        <v>0.26116750015334156</v>
      </c>
    </row>
    <row r="292" spans="1:5" ht="24.75" x14ac:dyDescent="0.25">
      <c r="A292" s="8" t="s">
        <v>278</v>
      </c>
      <c r="B292" s="8" t="s">
        <v>179</v>
      </c>
      <c r="C292" s="8" t="s">
        <v>184</v>
      </c>
      <c r="D292" s="8" t="s">
        <v>564</v>
      </c>
      <c r="E292" s="8">
        <v>9.463959976645997E-2</v>
      </c>
    </row>
    <row r="293" spans="1:5" ht="24.75" x14ac:dyDescent="0.25">
      <c r="A293" s="8" t="s">
        <v>278</v>
      </c>
      <c r="B293" s="8" t="s">
        <v>179</v>
      </c>
      <c r="C293" s="8" t="s">
        <v>184</v>
      </c>
      <c r="D293" s="8" t="s">
        <v>565</v>
      </c>
      <c r="E293" s="8">
        <v>0.45520615164079747</v>
      </c>
    </row>
    <row r="294" spans="1:5" ht="24.75" x14ac:dyDescent="0.25">
      <c r="A294" s="8" t="s">
        <v>278</v>
      </c>
      <c r="B294" s="8" t="s">
        <v>179</v>
      </c>
      <c r="C294" s="8" t="s">
        <v>184</v>
      </c>
      <c r="D294" s="8" t="s">
        <v>566</v>
      </c>
      <c r="E294" s="8">
        <v>0.25286045927043999</v>
      </c>
    </row>
    <row r="295" spans="1:5" ht="24.75" x14ac:dyDescent="0.25">
      <c r="A295" s="8" t="s">
        <v>278</v>
      </c>
      <c r="B295" s="8" t="s">
        <v>179</v>
      </c>
      <c r="C295" s="8" t="s">
        <v>184</v>
      </c>
      <c r="D295" s="8" t="s">
        <v>567</v>
      </c>
      <c r="E295" s="8">
        <v>0.77584477141736363</v>
      </c>
    </row>
    <row r="296" spans="1:5" ht="24.75" x14ac:dyDescent="0.25">
      <c r="A296" s="8" t="s">
        <v>278</v>
      </c>
      <c r="B296" s="8" t="s">
        <v>179</v>
      </c>
      <c r="C296" s="8" t="s">
        <v>184</v>
      </c>
      <c r="D296" s="8" t="s">
        <v>568</v>
      </c>
      <c r="E296" s="8">
        <v>0.62033377155056291</v>
      </c>
    </row>
    <row r="297" spans="1:5" ht="24.75" x14ac:dyDescent="0.25">
      <c r="A297" s="8" t="s">
        <v>278</v>
      </c>
      <c r="B297" s="8" t="s">
        <v>179</v>
      </c>
      <c r="C297" s="8" t="s">
        <v>184</v>
      </c>
      <c r="D297" s="8" t="s">
        <v>569</v>
      </c>
      <c r="E297" s="8">
        <v>1.6250097599993161E-2</v>
      </c>
    </row>
    <row r="298" spans="1:5" ht="24.75" x14ac:dyDescent="0.25">
      <c r="A298" s="8" t="s">
        <v>278</v>
      </c>
      <c r="B298" s="8" t="s">
        <v>179</v>
      </c>
      <c r="C298" s="8" t="s">
        <v>184</v>
      </c>
      <c r="D298" s="8" t="s">
        <v>570</v>
      </c>
      <c r="E298" s="8">
        <v>0.27452050747660528</v>
      </c>
    </row>
    <row r="299" spans="1:5" ht="24.75" x14ac:dyDescent="0.25">
      <c r="A299" s="8" t="s">
        <v>278</v>
      </c>
      <c r="B299" s="8" t="s">
        <v>179</v>
      </c>
      <c r="C299" s="8" t="s">
        <v>184</v>
      </c>
      <c r="D299" s="8" t="s">
        <v>571</v>
      </c>
      <c r="E299" s="8">
        <v>7.6028976242277599E-2</v>
      </c>
    </row>
    <row r="300" spans="1:5" ht="24.75" x14ac:dyDescent="0.25">
      <c r="A300" s="8" t="s">
        <v>278</v>
      </c>
      <c r="B300" s="8" t="s">
        <v>179</v>
      </c>
      <c r="C300" s="8" t="s">
        <v>184</v>
      </c>
      <c r="D300" s="8" t="s">
        <v>572</v>
      </c>
      <c r="E300" s="8">
        <v>0.47086559649278642</v>
      </c>
    </row>
    <row r="301" spans="1:5" ht="24.75" x14ac:dyDescent="0.25">
      <c r="A301" s="8" t="s">
        <v>278</v>
      </c>
      <c r="B301" s="8" t="s">
        <v>179</v>
      </c>
      <c r="C301" s="8" t="s">
        <v>184</v>
      </c>
      <c r="D301" s="8" t="s">
        <v>573</v>
      </c>
      <c r="E301" s="8">
        <v>0.83968980323306719</v>
      </c>
    </row>
    <row r="302" spans="1:5" ht="24.75" x14ac:dyDescent="0.25">
      <c r="A302" s="8" t="s">
        <v>278</v>
      </c>
      <c r="B302" s="8" t="s">
        <v>179</v>
      </c>
      <c r="C302" s="8" t="s">
        <v>184</v>
      </c>
      <c r="D302" s="8" t="s">
        <v>574</v>
      </c>
      <c r="E302" s="8">
        <v>0.27944553805876365</v>
      </c>
    </row>
    <row r="303" spans="1:5" ht="24.75" x14ac:dyDescent="0.25">
      <c r="A303" s="8" t="s">
        <v>278</v>
      </c>
      <c r="B303" s="8" t="s">
        <v>179</v>
      </c>
      <c r="C303" s="8" t="s">
        <v>184</v>
      </c>
      <c r="D303" s="8" t="s">
        <v>575</v>
      </c>
      <c r="E303" s="8">
        <v>0.77236828724284112</v>
      </c>
    </row>
    <row r="304" spans="1:5" ht="24.75" x14ac:dyDescent="0.25">
      <c r="A304" s="8" t="s">
        <v>278</v>
      </c>
      <c r="B304" s="8" t="s">
        <v>179</v>
      </c>
      <c r="C304" s="8" t="s">
        <v>184</v>
      </c>
      <c r="D304" s="8" t="s">
        <v>576</v>
      </c>
      <c r="E304" s="8">
        <v>1.0205743794061968</v>
      </c>
    </row>
    <row r="305" spans="1:5" ht="24.75" x14ac:dyDescent="0.25">
      <c r="A305" s="8" t="s">
        <v>278</v>
      </c>
      <c r="B305" s="8" t="s">
        <v>179</v>
      </c>
      <c r="C305" s="8" t="s">
        <v>184</v>
      </c>
      <c r="D305" s="8" t="s">
        <v>577</v>
      </c>
      <c r="E305" s="8">
        <v>3.6316317952396072E-2</v>
      </c>
    </row>
    <row r="306" spans="1:5" ht="24.75" x14ac:dyDescent="0.25">
      <c r="A306" s="8" t="s">
        <v>278</v>
      </c>
      <c r="B306" s="8" t="s">
        <v>179</v>
      </c>
      <c r="C306" s="8" t="s">
        <v>184</v>
      </c>
      <c r="D306" s="8" t="s">
        <v>578</v>
      </c>
      <c r="E306" s="8">
        <v>1.790004098742454E-2</v>
      </c>
    </row>
    <row r="307" spans="1:5" ht="24.75" x14ac:dyDescent="0.25">
      <c r="A307" s="8" t="s">
        <v>278</v>
      </c>
      <c r="B307" s="8" t="s">
        <v>179</v>
      </c>
      <c r="C307" s="8" t="s">
        <v>184</v>
      </c>
      <c r="D307" s="8" t="s">
        <v>579</v>
      </c>
      <c r="E307" s="8">
        <v>0.23616868377789374</v>
      </c>
    </row>
    <row r="308" spans="1:5" ht="24.75" x14ac:dyDescent="0.25">
      <c r="A308" s="8" t="s">
        <v>278</v>
      </c>
      <c r="B308" s="8" t="s">
        <v>179</v>
      </c>
      <c r="C308" s="8" t="s">
        <v>184</v>
      </c>
      <c r="D308" s="8" t="s">
        <v>580</v>
      </c>
      <c r="E308" s="8">
        <v>0.10502210874622885</v>
      </c>
    </row>
    <row r="309" spans="1:5" ht="24.75" x14ac:dyDescent="0.25">
      <c r="A309" s="8" t="s">
        <v>278</v>
      </c>
      <c r="B309" s="8" t="s">
        <v>179</v>
      </c>
      <c r="C309" s="8" t="s">
        <v>184</v>
      </c>
      <c r="D309" s="8" t="s">
        <v>581</v>
      </c>
      <c r="E309" s="8">
        <v>0.4285462028203873</v>
      </c>
    </row>
    <row r="310" spans="1:5" ht="24.75" x14ac:dyDescent="0.25">
      <c r="A310" s="8" t="s">
        <v>278</v>
      </c>
      <c r="B310" s="8" t="s">
        <v>179</v>
      </c>
      <c r="C310" s="8" t="s">
        <v>184</v>
      </c>
      <c r="D310" s="8" t="s">
        <v>582</v>
      </c>
      <c r="E310" s="8">
        <v>0.34307244407855791</v>
      </c>
    </row>
    <row r="311" spans="1:5" ht="24.75" x14ac:dyDescent="0.25">
      <c r="A311" s="8" t="s">
        <v>278</v>
      </c>
      <c r="B311" s="8" t="s">
        <v>179</v>
      </c>
      <c r="C311" s="8" t="s">
        <v>184</v>
      </c>
      <c r="D311" s="8" t="s">
        <v>583</v>
      </c>
      <c r="E311" s="8">
        <v>7.2143679087621176E-2</v>
      </c>
    </row>
    <row r="312" spans="1:5" ht="24.75" x14ac:dyDescent="0.25">
      <c r="A312" s="8" t="s">
        <v>278</v>
      </c>
      <c r="B312" s="8" t="s">
        <v>179</v>
      </c>
      <c r="C312" s="8" t="s">
        <v>184</v>
      </c>
      <c r="D312" s="8" t="s">
        <v>584</v>
      </c>
      <c r="E312" s="8">
        <v>0.47163178502024949</v>
      </c>
    </row>
    <row r="313" spans="1:5" ht="24.75" x14ac:dyDescent="0.25">
      <c r="A313" s="8" t="s">
        <v>278</v>
      </c>
      <c r="B313" s="8" t="s">
        <v>179</v>
      </c>
      <c r="C313" s="8" t="s">
        <v>184</v>
      </c>
      <c r="D313" s="8" t="s">
        <v>585</v>
      </c>
      <c r="E313" s="8">
        <v>1.0465001053257124</v>
      </c>
    </row>
    <row r="314" spans="1:5" ht="24.75" x14ac:dyDescent="0.25">
      <c r="A314" s="8" t="s">
        <v>278</v>
      </c>
      <c r="B314" s="8" t="s">
        <v>179</v>
      </c>
      <c r="C314" s="8" t="s">
        <v>184</v>
      </c>
      <c r="D314" s="8" t="s">
        <v>586</v>
      </c>
      <c r="E314" s="8">
        <v>8.1690040798373276E-2</v>
      </c>
    </row>
    <row r="315" spans="1:5" ht="24.75" x14ac:dyDescent="0.25">
      <c r="A315" s="8" t="s">
        <v>278</v>
      </c>
      <c r="B315" s="8" t="s">
        <v>179</v>
      </c>
      <c r="C315" s="8" t="s">
        <v>184</v>
      </c>
      <c r="D315" s="8" t="s">
        <v>587</v>
      </c>
      <c r="E315" s="8">
        <v>0.51701943149081486</v>
      </c>
    </row>
    <row r="316" spans="1:5" ht="24.75" x14ac:dyDescent="0.25">
      <c r="A316" s="8" t="s">
        <v>278</v>
      </c>
      <c r="B316" s="8" t="s">
        <v>179</v>
      </c>
      <c r="C316" s="8" t="s">
        <v>184</v>
      </c>
      <c r="D316" s="8" t="s">
        <v>588</v>
      </c>
      <c r="E316" s="8">
        <v>0.34480114331581274</v>
      </c>
    </row>
    <row r="317" spans="1:5" ht="24.75" x14ac:dyDescent="0.25">
      <c r="A317" s="8" t="s">
        <v>278</v>
      </c>
      <c r="B317" s="8" t="s">
        <v>179</v>
      </c>
      <c r="C317" s="8" t="s">
        <v>184</v>
      </c>
      <c r="D317" s="8" t="s">
        <v>589</v>
      </c>
      <c r="E317" s="8">
        <v>0.27895637168633775</v>
      </c>
    </row>
    <row r="318" spans="1:5" ht="24.75" x14ac:dyDescent="0.25">
      <c r="A318" s="8" t="s">
        <v>278</v>
      </c>
      <c r="B318" s="8" t="s">
        <v>179</v>
      </c>
      <c r="C318" s="8" t="s">
        <v>184</v>
      </c>
      <c r="D318" s="8" t="s">
        <v>590</v>
      </c>
      <c r="E318" s="8">
        <v>1.0322858443865484</v>
      </c>
    </row>
    <row r="319" spans="1:5" ht="24.75" x14ac:dyDescent="0.25">
      <c r="A319" s="8" t="s">
        <v>278</v>
      </c>
      <c r="B319" s="8" t="s">
        <v>179</v>
      </c>
      <c r="C319" s="8" t="s">
        <v>184</v>
      </c>
      <c r="D319" s="8" t="s">
        <v>591</v>
      </c>
      <c r="E319" s="8">
        <v>0.34005679111012121</v>
      </c>
    </row>
    <row r="320" spans="1:5" ht="24.75" x14ac:dyDescent="0.25">
      <c r="A320" s="8" t="s">
        <v>278</v>
      </c>
      <c r="B320" s="8" t="s">
        <v>179</v>
      </c>
      <c r="C320" s="8" t="s">
        <v>184</v>
      </c>
      <c r="D320" s="8" t="s">
        <v>592</v>
      </c>
      <c r="E320" s="8">
        <v>6.3317888188322485E-2</v>
      </c>
    </row>
    <row r="321" spans="1:5" ht="24.75" x14ac:dyDescent="0.25">
      <c r="A321" s="8" t="s">
        <v>278</v>
      </c>
      <c r="B321" s="8" t="s">
        <v>179</v>
      </c>
      <c r="C321" s="8" t="s">
        <v>184</v>
      </c>
      <c r="D321" s="8" t="s">
        <v>593</v>
      </c>
      <c r="E321" s="8">
        <v>0.3242818595589913</v>
      </c>
    </row>
    <row r="322" spans="1:5" ht="24.75" x14ac:dyDescent="0.25">
      <c r="A322" s="8" t="s">
        <v>278</v>
      </c>
      <c r="B322" s="8" t="s">
        <v>179</v>
      </c>
      <c r="C322" s="8" t="s">
        <v>184</v>
      </c>
      <c r="D322" s="8" t="s">
        <v>594</v>
      </c>
      <c r="E322" s="8">
        <v>0.10382116649075426</v>
      </c>
    </row>
    <row r="323" spans="1:5" ht="24.75" x14ac:dyDescent="0.25">
      <c r="A323" s="8" t="s">
        <v>278</v>
      </c>
      <c r="B323" s="8" t="s">
        <v>179</v>
      </c>
      <c r="C323" s="8" t="s">
        <v>184</v>
      </c>
      <c r="D323" s="8" t="s">
        <v>595</v>
      </c>
      <c r="E323" s="8">
        <v>0.39672198991461638</v>
      </c>
    </row>
    <row r="324" spans="1:5" ht="24.75" x14ac:dyDescent="0.25">
      <c r="A324" s="8" t="s">
        <v>278</v>
      </c>
      <c r="B324" s="8" t="s">
        <v>179</v>
      </c>
      <c r="C324" s="8" t="s">
        <v>184</v>
      </c>
      <c r="D324" s="8" t="s">
        <v>596</v>
      </c>
      <c r="E324" s="8">
        <v>1.0553277988859031</v>
      </c>
    </row>
    <row r="325" spans="1:5" ht="24.75" x14ac:dyDescent="0.25">
      <c r="A325" s="8" t="s">
        <v>278</v>
      </c>
      <c r="B325" s="8" t="s">
        <v>179</v>
      </c>
      <c r="C325" s="8" t="s">
        <v>184</v>
      </c>
      <c r="D325" s="8" t="s">
        <v>597</v>
      </c>
      <c r="E325" s="8">
        <v>0.33528823370688021</v>
      </c>
    </row>
    <row r="326" spans="1:5" ht="24.75" x14ac:dyDescent="0.25">
      <c r="A326" s="8" t="s">
        <v>278</v>
      </c>
      <c r="B326" s="8" t="s">
        <v>179</v>
      </c>
      <c r="C326" s="8" t="s">
        <v>184</v>
      </c>
      <c r="D326" s="8" t="s">
        <v>598</v>
      </c>
      <c r="E326" s="8">
        <v>0.60005932358408443</v>
      </c>
    </row>
    <row r="327" spans="1:5" ht="24.75" x14ac:dyDescent="0.25">
      <c r="A327" s="8" t="s">
        <v>278</v>
      </c>
      <c r="B327" s="8" t="s">
        <v>179</v>
      </c>
      <c r="C327" s="8" t="s">
        <v>184</v>
      </c>
      <c r="D327" s="8" t="s">
        <v>599</v>
      </c>
      <c r="E327" s="8">
        <v>0.31245790173633198</v>
      </c>
    </row>
    <row r="328" spans="1:5" ht="24.75" x14ac:dyDescent="0.25">
      <c r="A328" s="8" t="s">
        <v>278</v>
      </c>
      <c r="B328" s="8" t="s">
        <v>179</v>
      </c>
      <c r="C328" s="8" t="s">
        <v>184</v>
      </c>
      <c r="D328" s="8" t="s">
        <v>600</v>
      </c>
      <c r="E328" s="8">
        <v>0.26106480189999931</v>
      </c>
    </row>
    <row r="329" spans="1:5" ht="24.75" x14ac:dyDescent="0.25">
      <c r="A329" s="8" t="s">
        <v>278</v>
      </c>
      <c r="B329" s="8" t="s">
        <v>179</v>
      </c>
      <c r="C329" s="8" t="s">
        <v>184</v>
      </c>
      <c r="D329" s="8" t="s">
        <v>601</v>
      </c>
      <c r="E329" s="8">
        <v>7.3558652209155362E-2</v>
      </c>
    </row>
    <row r="330" spans="1:5" ht="24.75" x14ac:dyDescent="0.25">
      <c r="A330" s="8" t="s">
        <v>278</v>
      </c>
      <c r="B330" s="8" t="s">
        <v>179</v>
      </c>
      <c r="C330" s="8" t="s">
        <v>184</v>
      </c>
      <c r="D330" s="8" t="s">
        <v>602</v>
      </c>
      <c r="E330" s="8">
        <v>0.46966812819741877</v>
      </c>
    </row>
    <row r="331" spans="1:5" ht="24.75" x14ac:dyDescent="0.25">
      <c r="A331" s="8" t="s">
        <v>278</v>
      </c>
      <c r="B331" s="8" t="s">
        <v>179</v>
      </c>
      <c r="C331" s="8" t="s">
        <v>184</v>
      </c>
      <c r="D331" s="8" t="s">
        <v>603</v>
      </c>
      <c r="E331" s="8">
        <v>0.20599776053639066</v>
      </c>
    </row>
    <row r="332" spans="1:5" ht="24.75" x14ac:dyDescent="0.25">
      <c r="A332" s="8" t="s">
        <v>278</v>
      </c>
      <c r="B332" s="8" t="s">
        <v>179</v>
      </c>
      <c r="C332" s="8" t="s">
        <v>184</v>
      </c>
      <c r="D332" s="8" t="s">
        <v>604</v>
      </c>
      <c r="E332" s="8">
        <v>1.0583765778863774</v>
      </c>
    </row>
    <row r="333" spans="1:5" ht="24.75" x14ac:dyDescent="0.25">
      <c r="A333" s="8" t="s">
        <v>278</v>
      </c>
      <c r="B333" s="8" t="s">
        <v>179</v>
      </c>
      <c r="C333" s="8" t="s">
        <v>184</v>
      </c>
      <c r="D333" s="8" t="s">
        <v>605</v>
      </c>
      <c r="E333" s="8">
        <v>0.50299888829498685</v>
      </c>
    </row>
    <row r="334" spans="1:5" ht="24.75" x14ac:dyDescent="0.25">
      <c r="A334" s="8" t="s">
        <v>278</v>
      </c>
      <c r="B334" s="8" t="s">
        <v>179</v>
      </c>
      <c r="C334" s="8" t="s">
        <v>184</v>
      </c>
      <c r="D334" s="8" t="s">
        <v>606</v>
      </c>
      <c r="E334" s="8">
        <v>1.0486021496442526</v>
      </c>
    </row>
    <row r="335" spans="1:5" ht="24.75" x14ac:dyDescent="0.25">
      <c r="A335" s="8" t="s">
        <v>278</v>
      </c>
      <c r="B335" s="8" t="s">
        <v>179</v>
      </c>
      <c r="C335" s="8" t="s">
        <v>184</v>
      </c>
      <c r="D335" s="8" t="s">
        <v>607</v>
      </c>
      <c r="E335" s="8">
        <v>0.36719616666292237</v>
      </c>
    </row>
    <row r="336" spans="1:5" ht="24.75" x14ac:dyDescent="0.25">
      <c r="A336" s="8" t="s">
        <v>278</v>
      </c>
      <c r="B336" s="8" t="s">
        <v>179</v>
      </c>
      <c r="C336" s="8" t="s">
        <v>184</v>
      </c>
      <c r="D336" s="8" t="s">
        <v>608</v>
      </c>
      <c r="E336" s="8">
        <v>0.10917490846293904</v>
      </c>
    </row>
    <row r="337" spans="1:5" ht="24.75" x14ac:dyDescent="0.25">
      <c r="A337" s="8" t="s">
        <v>278</v>
      </c>
      <c r="B337" s="8" t="s">
        <v>179</v>
      </c>
      <c r="C337" s="8" t="s">
        <v>184</v>
      </c>
      <c r="D337" s="8" t="s">
        <v>609</v>
      </c>
      <c r="E337" s="8">
        <v>0.3178911580047904</v>
      </c>
    </row>
    <row r="338" spans="1:5" ht="24.75" x14ac:dyDescent="0.25">
      <c r="A338" s="8" t="s">
        <v>278</v>
      </c>
      <c r="B338" s="8" t="s">
        <v>179</v>
      </c>
      <c r="C338" s="8" t="s">
        <v>184</v>
      </c>
      <c r="D338" s="8" t="s">
        <v>610</v>
      </c>
      <c r="E338" s="8">
        <v>0.21107998630401417</v>
      </c>
    </row>
    <row r="339" spans="1:5" ht="24.75" x14ac:dyDescent="0.25">
      <c r="A339" s="8" t="s">
        <v>278</v>
      </c>
      <c r="B339" s="8" t="s">
        <v>179</v>
      </c>
      <c r="C339" s="8" t="s">
        <v>184</v>
      </c>
      <c r="D339" s="8" t="s">
        <v>611</v>
      </c>
      <c r="E339" s="8">
        <v>0.35830730324594134</v>
      </c>
    </row>
    <row r="340" spans="1:5" ht="24.75" x14ac:dyDescent="0.25">
      <c r="A340" s="8" t="s">
        <v>278</v>
      </c>
      <c r="B340" s="8" t="s">
        <v>179</v>
      </c>
      <c r="C340" s="8" t="s">
        <v>184</v>
      </c>
      <c r="D340" s="8" t="s">
        <v>612</v>
      </c>
      <c r="E340" s="8">
        <v>6.8443542955683723E-2</v>
      </c>
    </row>
    <row r="341" spans="1:5" ht="24.75" x14ac:dyDescent="0.25">
      <c r="A341" s="8" t="s">
        <v>278</v>
      </c>
      <c r="B341" s="8" t="s">
        <v>179</v>
      </c>
      <c r="C341" s="8" t="s">
        <v>184</v>
      </c>
      <c r="D341" s="8" t="s">
        <v>613</v>
      </c>
      <c r="E341" s="8">
        <v>0.39857611379915597</v>
      </c>
    </row>
    <row r="342" spans="1:5" ht="24.75" x14ac:dyDescent="0.25">
      <c r="A342" s="8" t="s">
        <v>278</v>
      </c>
      <c r="B342" s="8" t="s">
        <v>179</v>
      </c>
      <c r="C342" s="8" t="s">
        <v>184</v>
      </c>
      <c r="D342" s="8" t="s">
        <v>614</v>
      </c>
      <c r="E342" s="8">
        <v>0.34568968766103819</v>
      </c>
    </row>
    <row r="343" spans="1:5" ht="24.75" x14ac:dyDescent="0.25">
      <c r="A343" s="8" t="s">
        <v>278</v>
      </c>
      <c r="B343" s="8" t="s">
        <v>179</v>
      </c>
      <c r="C343" s="8" t="s">
        <v>184</v>
      </c>
      <c r="D343" s="8" t="s">
        <v>615</v>
      </c>
      <c r="E343" s="8">
        <v>0.96968816641664013</v>
      </c>
    </row>
    <row r="344" spans="1:5" ht="24.75" x14ac:dyDescent="0.25">
      <c r="A344" s="8" t="s">
        <v>278</v>
      </c>
      <c r="B344" s="8" t="s">
        <v>179</v>
      </c>
      <c r="C344" s="8" t="s">
        <v>184</v>
      </c>
      <c r="D344" s="8" t="s">
        <v>616</v>
      </c>
      <c r="E344" s="8">
        <v>1.0381810266038407</v>
      </c>
    </row>
    <row r="345" spans="1:5" ht="24.75" x14ac:dyDescent="0.25">
      <c r="A345" s="8" t="s">
        <v>278</v>
      </c>
      <c r="B345" s="8" t="s">
        <v>179</v>
      </c>
      <c r="C345" s="8" t="s">
        <v>184</v>
      </c>
      <c r="D345" s="8" t="s">
        <v>617</v>
      </c>
      <c r="E345" s="8">
        <v>6.0721053589309036E-2</v>
      </c>
    </row>
    <row r="346" spans="1:5" ht="24.75" x14ac:dyDescent="0.25">
      <c r="A346" s="8" t="s">
        <v>278</v>
      </c>
      <c r="B346" s="8" t="s">
        <v>179</v>
      </c>
      <c r="C346" s="8" t="s">
        <v>184</v>
      </c>
      <c r="D346" s="8" t="s">
        <v>618</v>
      </c>
      <c r="E346" s="8">
        <v>0.26107828177824893</v>
      </c>
    </row>
    <row r="347" spans="1:5" ht="24.75" x14ac:dyDescent="0.25">
      <c r="A347" s="8" t="s">
        <v>278</v>
      </c>
      <c r="B347" s="8" t="s">
        <v>179</v>
      </c>
      <c r="C347" s="8" t="s">
        <v>184</v>
      </c>
      <c r="D347" s="8" t="s">
        <v>619</v>
      </c>
      <c r="E347" s="8">
        <v>0.48672347193647958</v>
      </c>
    </row>
    <row r="348" spans="1:5" ht="24.75" x14ac:dyDescent="0.25">
      <c r="A348" s="8" t="s">
        <v>278</v>
      </c>
      <c r="B348" s="8" t="s">
        <v>179</v>
      </c>
      <c r="C348" s="8" t="s">
        <v>184</v>
      </c>
      <c r="D348" s="8" t="s">
        <v>620</v>
      </c>
      <c r="E348" s="8">
        <v>0.33307316727394132</v>
      </c>
    </row>
    <row r="349" spans="1:5" ht="24.75" x14ac:dyDescent="0.25">
      <c r="A349" s="8" t="s">
        <v>278</v>
      </c>
      <c r="B349" s="8" t="s">
        <v>179</v>
      </c>
      <c r="C349" s="8" t="s">
        <v>184</v>
      </c>
      <c r="D349" s="8" t="s">
        <v>621</v>
      </c>
      <c r="E349" s="8">
        <v>0.35201872818057239</v>
      </c>
    </row>
    <row r="350" spans="1:5" ht="24.75" x14ac:dyDescent="0.25">
      <c r="A350" s="8" t="s">
        <v>278</v>
      </c>
      <c r="B350" s="8" t="s">
        <v>179</v>
      </c>
      <c r="C350" s="8" t="s">
        <v>184</v>
      </c>
      <c r="D350" s="8" t="s">
        <v>622</v>
      </c>
      <c r="E350" s="8">
        <v>8.1654971907627327E-2</v>
      </c>
    </row>
    <row r="351" spans="1:5" ht="24.75" x14ac:dyDescent="0.25">
      <c r="A351" s="8" t="s">
        <v>278</v>
      </c>
      <c r="B351" s="8" t="s">
        <v>179</v>
      </c>
      <c r="C351" s="8" t="s">
        <v>184</v>
      </c>
      <c r="D351" s="8" t="s">
        <v>623</v>
      </c>
      <c r="E351" s="8">
        <v>0.48503369446180067</v>
      </c>
    </row>
    <row r="352" spans="1:5" ht="24.75" x14ac:dyDescent="0.25">
      <c r="A352" s="8" t="s">
        <v>278</v>
      </c>
      <c r="B352" s="8" t="s">
        <v>179</v>
      </c>
      <c r="C352" s="8" t="s">
        <v>184</v>
      </c>
      <c r="D352" s="8" t="s">
        <v>624</v>
      </c>
      <c r="E352" s="8">
        <v>0.28716258846609088</v>
      </c>
    </row>
    <row r="353" spans="1:5" ht="24.75" x14ac:dyDescent="0.25">
      <c r="A353" s="8" t="s">
        <v>278</v>
      </c>
      <c r="B353" s="8" t="s">
        <v>179</v>
      </c>
      <c r="C353" s="8" t="s">
        <v>184</v>
      </c>
      <c r="D353" s="8" t="s">
        <v>625</v>
      </c>
      <c r="E353" s="8">
        <v>1.0026254913313264</v>
      </c>
    </row>
    <row r="354" spans="1:5" ht="24.75" x14ac:dyDescent="0.25">
      <c r="A354" s="8" t="s">
        <v>278</v>
      </c>
      <c r="B354" s="8" t="s">
        <v>179</v>
      </c>
      <c r="C354" s="8" t="s">
        <v>184</v>
      </c>
      <c r="D354" s="8" t="s">
        <v>626</v>
      </c>
      <c r="E354" s="8">
        <v>1.0673383411973689</v>
      </c>
    </row>
    <row r="355" spans="1:5" ht="24.75" x14ac:dyDescent="0.25">
      <c r="A355" s="8" t="s">
        <v>278</v>
      </c>
      <c r="B355" s="8" t="s">
        <v>179</v>
      </c>
      <c r="C355" s="8" t="s">
        <v>184</v>
      </c>
      <c r="D355" s="8" t="s">
        <v>627</v>
      </c>
      <c r="E355" s="8">
        <v>6.767939774498781E-2</v>
      </c>
    </row>
    <row r="356" spans="1:5" ht="24.75" x14ac:dyDescent="0.25">
      <c r="A356" s="8" t="s">
        <v>278</v>
      </c>
      <c r="B356" s="8" t="s">
        <v>179</v>
      </c>
      <c r="C356" s="8" t="s">
        <v>184</v>
      </c>
      <c r="D356" s="8" t="s">
        <v>628</v>
      </c>
      <c r="E356" s="8">
        <v>0.27397022510407287</v>
      </c>
    </row>
    <row r="357" spans="1:5" ht="24.75" x14ac:dyDescent="0.25">
      <c r="A357" s="8" t="s">
        <v>278</v>
      </c>
      <c r="B357" s="8" t="s">
        <v>179</v>
      </c>
      <c r="C357" s="8" t="s">
        <v>184</v>
      </c>
      <c r="D357" s="8" t="s">
        <v>629</v>
      </c>
      <c r="E357" s="8">
        <v>0.44600476836189928</v>
      </c>
    </row>
    <row r="358" spans="1:5" ht="24.75" x14ac:dyDescent="0.25">
      <c r="A358" s="8" t="s">
        <v>278</v>
      </c>
      <c r="B358" s="8" t="s">
        <v>179</v>
      </c>
      <c r="C358" s="8" t="s">
        <v>184</v>
      </c>
      <c r="D358" s="8" t="s">
        <v>630</v>
      </c>
      <c r="E358" s="8">
        <v>0.31463980671252278</v>
      </c>
    </row>
    <row r="359" spans="1:5" ht="24.75" x14ac:dyDescent="0.25">
      <c r="A359" s="8" t="s">
        <v>278</v>
      </c>
      <c r="B359" s="8" t="s">
        <v>179</v>
      </c>
      <c r="C359" s="8" t="s">
        <v>184</v>
      </c>
      <c r="D359" s="8" t="s">
        <v>631</v>
      </c>
      <c r="E359" s="8">
        <v>0.33595934885954332</v>
      </c>
    </row>
    <row r="360" spans="1:5" ht="24.75" x14ac:dyDescent="0.25">
      <c r="A360" s="8" t="s">
        <v>278</v>
      </c>
      <c r="B360" s="8" t="s">
        <v>179</v>
      </c>
      <c r="C360" s="8" t="s">
        <v>184</v>
      </c>
      <c r="D360" s="8" t="s">
        <v>632</v>
      </c>
      <c r="E360" s="8">
        <v>1.212855336672803</v>
      </c>
    </row>
    <row r="361" spans="1:5" ht="24.75" x14ac:dyDescent="0.25">
      <c r="A361" s="8" t="s">
        <v>278</v>
      </c>
      <c r="B361" s="8" t="s">
        <v>179</v>
      </c>
      <c r="C361" s="8" t="s">
        <v>184</v>
      </c>
      <c r="D361" s="8" t="s">
        <v>633</v>
      </c>
      <c r="E361" s="8">
        <v>1.593229403249118E-2</v>
      </c>
    </row>
    <row r="362" spans="1:5" ht="24.75" x14ac:dyDescent="0.25">
      <c r="A362" s="8" t="s">
        <v>278</v>
      </c>
      <c r="B362" s="8" t="s">
        <v>179</v>
      </c>
      <c r="C362" s="8" t="s">
        <v>184</v>
      </c>
      <c r="D362" s="8" t="s">
        <v>634</v>
      </c>
      <c r="E362" s="8">
        <v>0.19558250121224838</v>
      </c>
    </row>
    <row r="363" spans="1:5" ht="24.75" x14ac:dyDescent="0.25">
      <c r="A363" s="8" t="s">
        <v>278</v>
      </c>
      <c r="B363" s="8" t="s">
        <v>179</v>
      </c>
      <c r="C363" s="8" t="s">
        <v>184</v>
      </c>
      <c r="D363" s="8" t="s">
        <v>635</v>
      </c>
      <c r="E363" s="8">
        <v>8.0978815763195461E-2</v>
      </c>
    </row>
    <row r="364" spans="1:5" ht="24.75" x14ac:dyDescent="0.25">
      <c r="A364" s="8" t="s">
        <v>278</v>
      </c>
      <c r="B364" s="8" t="s">
        <v>179</v>
      </c>
      <c r="C364" s="8" t="s">
        <v>184</v>
      </c>
      <c r="D364" s="8" t="s">
        <v>636</v>
      </c>
      <c r="E364" s="8">
        <v>0.46979635986766433</v>
      </c>
    </row>
    <row r="365" spans="1:5" ht="24.75" x14ac:dyDescent="0.25">
      <c r="A365" s="8" t="s">
        <v>278</v>
      </c>
      <c r="B365" s="8" t="s">
        <v>179</v>
      </c>
      <c r="C365" s="8" t="s">
        <v>184</v>
      </c>
      <c r="D365" s="8" t="s">
        <v>637</v>
      </c>
      <c r="E365" s="8">
        <v>0.6195722846620314</v>
      </c>
    </row>
    <row r="366" spans="1:5" ht="24.75" x14ac:dyDescent="0.25">
      <c r="A366" s="8" t="s">
        <v>278</v>
      </c>
      <c r="B366" s="8" t="s">
        <v>179</v>
      </c>
      <c r="C366" s="8" t="s">
        <v>184</v>
      </c>
      <c r="D366" s="8" t="s">
        <v>638</v>
      </c>
      <c r="E366" s="8">
        <v>2.2199958782355197E-2</v>
      </c>
    </row>
    <row r="367" spans="1:5" ht="24.75" x14ac:dyDescent="0.25">
      <c r="A367" s="8" t="s">
        <v>278</v>
      </c>
      <c r="B367" s="8" t="s">
        <v>179</v>
      </c>
      <c r="C367" s="8" t="s">
        <v>184</v>
      </c>
      <c r="D367" s="8" t="s">
        <v>639</v>
      </c>
      <c r="E367" s="8">
        <v>0.2727512326497501</v>
      </c>
    </row>
    <row r="368" spans="1:5" ht="24.75" x14ac:dyDescent="0.25">
      <c r="A368" s="8" t="s">
        <v>278</v>
      </c>
      <c r="B368" s="8" t="s">
        <v>179</v>
      </c>
      <c r="C368" s="8" t="s">
        <v>184</v>
      </c>
      <c r="D368" s="8" t="s">
        <v>640</v>
      </c>
      <c r="E368" s="8">
        <v>8.1295102055545299E-2</v>
      </c>
    </row>
    <row r="369" spans="1:5" ht="24.75" x14ac:dyDescent="0.25">
      <c r="A369" s="8" t="s">
        <v>278</v>
      </c>
      <c r="B369" s="8" t="s">
        <v>179</v>
      </c>
      <c r="C369" s="8" t="s">
        <v>184</v>
      </c>
      <c r="D369" s="8" t="s">
        <v>641</v>
      </c>
      <c r="E369" s="8">
        <v>0.46884620247634085</v>
      </c>
    </row>
    <row r="370" spans="1:5" ht="24.75" x14ac:dyDescent="0.25">
      <c r="A370" s="8" t="s">
        <v>278</v>
      </c>
      <c r="B370" s="8" t="s">
        <v>179</v>
      </c>
      <c r="C370" s="8" t="s">
        <v>184</v>
      </c>
      <c r="D370" s="8" t="s">
        <v>642</v>
      </c>
      <c r="E370" s="8">
        <v>0.32043878815684346</v>
      </c>
    </row>
    <row r="371" spans="1:5" ht="24.75" x14ac:dyDescent="0.25">
      <c r="A371" s="8" t="s">
        <v>278</v>
      </c>
      <c r="B371" s="8" t="s">
        <v>179</v>
      </c>
      <c r="C371" s="8" t="s">
        <v>184</v>
      </c>
      <c r="D371" s="8" t="s">
        <v>643</v>
      </c>
      <c r="E371" s="8">
        <v>1.9199552983244623E-2</v>
      </c>
    </row>
    <row r="372" spans="1:5" ht="24.75" x14ac:dyDescent="0.25">
      <c r="A372" s="8" t="s">
        <v>278</v>
      </c>
      <c r="B372" s="8" t="s">
        <v>179</v>
      </c>
      <c r="C372" s="8" t="s">
        <v>184</v>
      </c>
      <c r="D372" s="8" t="s">
        <v>644</v>
      </c>
      <c r="E372" s="8">
        <v>0.25693921900550054</v>
      </c>
    </row>
    <row r="373" spans="1:5" ht="24.75" x14ac:dyDescent="0.25">
      <c r="A373" s="8" t="s">
        <v>278</v>
      </c>
      <c r="B373" s="8" t="s">
        <v>179</v>
      </c>
      <c r="C373" s="8" t="s">
        <v>184</v>
      </c>
      <c r="D373" s="8" t="s">
        <v>645</v>
      </c>
      <c r="E373" s="8">
        <v>9.9296624765990049E-2</v>
      </c>
    </row>
    <row r="374" spans="1:5" ht="24.75" x14ac:dyDescent="0.25">
      <c r="A374" s="8" t="s">
        <v>278</v>
      </c>
      <c r="B374" s="8" t="s">
        <v>179</v>
      </c>
      <c r="C374" s="8" t="s">
        <v>184</v>
      </c>
      <c r="D374" s="8" t="s">
        <v>646</v>
      </c>
      <c r="E374" s="8">
        <v>0.47193606591236492</v>
      </c>
    </row>
    <row r="375" spans="1:5" ht="24.75" x14ac:dyDescent="0.25">
      <c r="A375" s="8" t="s">
        <v>278</v>
      </c>
      <c r="B375" s="8" t="s">
        <v>179</v>
      </c>
      <c r="C375" s="8" t="s">
        <v>184</v>
      </c>
      <c r="D375" s="8" t="s">
        <v>647</v>
      </c>
      <c r="E375" s="8">
        <v>0.29569722926466657</v>
      </c>
    </row>
    <row r="376" spans="1:5" ht="24.75" x14ac:dyDescent="0.25">
      <c r="A376" s="8" t="s">
        <v>278</v>
      </c>
      <c r="B376" s="8" t="s">
        <v>179</v>
      </c>
      <c r="C376" s="8" t="s">
        <v>184</v>
      </c>
      <c r="D376" s="8" t="s">
        <v>648</v>
      </c>
      <c r="E376" s="8">
        <v>0.76260661491592141</v>
      </c>
    </row>
    <row r="377" spans="1:5" ht="24.75" x14ac:dyDescent="0.25">
      <c r="A377" s="8" t="s">
        <v>278</v>
      </c>
      <c r="B377" s="8" t="s">
        <v>179</v>
      </c>
      <c r="C377" s="8" t="s">
        <v>184</v>
      </c>
      <c r="D377" s="8" t="s">
        <v>649</v>
      </c>
      <c r="E377" s="8">
        <v>1.0301621927681099</v>
      </c>
    </row>
    <row r="378" spans="1:5" ht="24.75" x14ac:dyDescent="0.25">
      <c r="A378" s="8" t="s">
        <v>278</v>
      </c>
      <c r="B378" s="8" t="s">
        <v>179</v>
      </c>
      <c r="C378" s="8" t="s">
        <v>184</v>
      </c>
      <c r="D378" s="8" t="s">
        <v>650</v>
      </c>
      <c r="E378" s="8">
        <v>0.64751306225681649</v>
      </c>
    </row>
    <row r="379" spans="1:5" ht="24.75" x14ac:dyDescent="0.25">
      <c r="A379" s="8" t="s">
        <v>278</v>
      </c>
      <c r="B379" s="8" t="s">
        <v>179</v>
      </c>
      <c r="C379" s="8" t="s">
        <v>184</v>
      </c>
      <c r="D379" s="8" t="s">
        <v>651</v>
      </c>
      <c r="E379" s="8">
        <v>2.4584213132742571E-2</v>
      </c>
    </row>
    <row r="380" spans="1:5" ht="24.75" x14ac:dyDescent="0.25">
      <c r="A380" s="8" t="s">
        <v>278</v>
      </c>
      <c r="B380" s="8" t="s">
        <v>179</v>
      </c>
      <c r="C380" s="8" t="s">
        <v>184</v>
      </c>
      <c r="D380" s="8" t="s">
        <v>652</v>
      </c>
      <c r="E380" s="8">
        <v>0.25160571585969088</v>
      </c>
    </row>
    <row r="381" spans="1:5" ht="24.75" x14ac:dyDescent="0.25">
      <c r="A381" s="8" t="s">
        <v>278</v>
      </c>
      <c r="B381" s="8" t="s">
        <v>179</v>
      </c>
      <c r="C381" s="8" t="s">
        <v>184</v>
      </c>
      <c r="D381" s="8" t="s">
        <v>653</v>
      </c>
      <c r="E381" s="8">
        <v>0.11684149667686894</v>
      </c>
    </row>
    <row r="382" spans="1:5" ht="24.75" x14ac:dyDescent="0.25">
      <c r="A382" s="8" t="s">
        <v>278</v>
      </c>
      <c r="B382" s="8" t="s">
        <v>179</v>
      </c>
      <c r="C382" s="8" t="s">
        <v>184</v>
      </c>
      <c r="D382" s="8" t="s">
        <v>654</v>
      </c>
      <c r="E382" s="8">
        <v>0.46612208639790392</v>
      </c>
    </row>
    <row r="383" spans="1:5" ht="24.75" x14ac:dyDescent="0.25">
      <c r="A383" s="8" t="s">
        <v>278</v>
      </c>
      <c r="B383" s="8" t="s">
        <v>179</v>
      </c>
      <c r="C383" s="8" t="s">
        <v>184</v>
      </c>
      <c r="D383" s="8" t="s">
        <v>655</v>
      </c>
      <c r="E383" s="8">
        <v>0.81067667967076895</v>
      </c>
    </row>
    <row r="384" spans="1:5" ht="24.75" x14ac:dyDescent="0.25">
      <c r="A384" s="8" t="s">
        <v>278</v>
      </c>
      <c r="B384" s="8" t="s">
        <v>179</v>
      </c>
      <c r="C384" s="8" t="s">
        <v>184</v>
      </c>
      <c r="D384" s="8" t="s">
        <v>656</v>
      </c>
      <c r="E384" s="8">
        <v>0.29842710212253376</v>
      </c>
    </row>
    <row r="385" spans="1:5" ht="24.75" x14ac:dyDescent="0.25">
      <c r="A385" s="8" t="s">
        <v>278</v>
      </c>
      <c r="B385" s="8" t="s">
        <v>179</v>
      </c>
      <c r="C385" s="8" t="s">
        <v>184</v>
      </c>
      <c r="D385" s="8" t="s">
        <v>657</v>
      </c>
      <c r="E385" s="8">
        <v>0.77234171900641424</v>
      </c>
    </row>
    <row r="386" spans="1:5" ht="24.75" x14ac:dyDescent="0.25">
      <c r="A386" s="8" t="s">
        <v>278</v>
      </c>
      <c r="B386" s="8" t="s">
        <v>179</v>
      </c>
      <c r="C386" s="8" t="s">
        <v>184</v>
      </c>
      <c r="D386" s="8" t="s">
        <v>658</v>
      </c>
      <c r="E386" s="8">
        <v>1.0180147728889803</v>
      </c>
    </row>
    <row r="387" spans="1:5" ht="24.75" x14ac:dyDescent="0.25">
      <c r="A387" s="8" t="s">
        <v>278</v>
      </c>
      <c r="B387" s="8" t="s">
        <v>179</v>
      </c>
      <c r="C387" s="8" t="s">
        <v>184</v>
      </c>
      <c r="D387" s="8" t="s">
        <v>659</v>
      </c>
      <c r="E387" s="8">
        <v>0.73295006190283374</v>
      </c>
    </row>
    <row r="388" spans="1:5" ht="24.75" x14ac:dyDescent="0.25">
      <c r="A388" s="8" t="s">
        <v>278</v>
      </c>
      <c r="B388" s="8" t="s">
        <v>179</v>
      </c>
      <c r="C388" s="8" t="s">
        <v>184</v>
      </c>
      <c r="D388" s="8" t="s">
        <v>660</v>
      </c>
      <c r="E388" s="8">
        <v>8.9247245690039362E-2</v>
      </c>
    </row>
    <row r="389" spans="1:5" ht="24.75" x14ac:dyDescent="0.25">
      <c r="A389" s="8" t="s">
        <v>278</v>
      </c>
      <c r="B389" s="8" t="s">
        <v>179</v>
      </c>
      <c r="C389" s="8" t="s">
        <v>184</v>
      </c>
      <c r="D389" s="8" t="s">
        <v>661</v>
      </c>
      <c r="E389" s="8">
        <v>2.5400166694665917E-2</v>
      </c>
    </row>
    <row r="390" spans="1:5" ht="24.75" x14ac:dyDescent="0.25">
      <c r="A390" s="8" t="s">
        <v>278</v>
      </c>
      <c r="B390" s="8" t="s">
        <v>179</v>
      </c>
      <c r="C390" s="8" t="s">
        <v>184</v>
      </c>
      <c r="D390" s="8" t="s">
        <v>662</v>
      </c>
      <c r="E390" s="8">
        <v>0.44336381200350777</v>
      </c>
    </row>
    <row r="391" spans="1:5" ht="24.75" x14ac:dyDescent="0.25">
      <c r="A391" s="8" t="s">
        <v>278</v>
      </c>
      <c r="B391" s="8" t="s">
        <v>179</v>
      </c>
      <c r="C391" s="8" t="s">
        <v>184</v>
      </c>
      <c r="D391" s="8" t="s">
        <v>663</v>
      </c>
      <c r="E391" s="8">
        <v>8.8075031395374523E-2</v>
      </c>
    </row>
    <row r="392" spans="1:5" ht="24.75" x14ac:dyDescent="0.25">
      <c r="A392" s="8" t="s">
        <v>278</v>
      </c>
      <c r="B392" s="8" t="s">
        <v>179</v>
      </c>
      <c r="C392" s="8" t="s">
        <v>184</v>
      </c>
      <c r="D392" s="8" t="s">
        <v>664</v>
      </c>
      <c r="E392" s="8">
        <v>0.43104626070156804</v>
      </c>
    </row>
    <row r="393" spans="1:5" ht="24.75" x14ac:dyDescent="0.25">
      <c r="A393" s="8" t="s">
        <v>278</v>
      </c>
      <c r="B393" s="8" t="s">
        <v>179</v>
      </c>
      <c r="C393" s="8" t="s">
        <v>184</v>
      </c>
      <c r="D393" s="8" t="s">
        <v>665</v>
      </c>
      <c r="E393" s="8">
        <v>3.3852060114989174E-2</v>
      </c>
    </row>
    <row r="394" spans="1:5" ht="24.75" x14ac:dyDescent="0.25">
      <c r="A394" s="8" t="s">
        <v>278</v>
      </c>
      <c r="B394" s="8" t="s">
        <v>179</v>
      </c>
      <c r="C394" s="8" t="s">
        <v>184</v>
      </c>
      <c r="D394" s="8" t="s">
        <v>666</v>
      </c>
      <c r="E394" s="8">
        <v>1.0144706082994426</v>
      </c>
    </row>
    <row r="395" spans="1:5" ht="24.75" x14ac:dyDescent="0.25">
      <c r="A395" s="8" t="s">
        <v>278</v>
      </c>
      <c r="B395" s="8" t="s">
        <v>179</v>
      </c>
      <c r="C395" s="8" t="s">
        <v>184</v>
      </c>
      <c r="D395" s="8" t="s">
        <v>667</v>
      </c>
      <c r="E395" s="8">
        <v>0.82391884951506567</v>
      </c>
    </row>
    <row r="396" spans="1:5" ht="24.75" x14ac:dyDescent="0.25">
      <c r="A396" s="8" t="s">
        <v>278</v>
      </c>
      <c r="B396" s="8" t="s">
        <v>179</v>
      </c>
      <c r="C396" s="8" t="s">
        <v>184</v>
      </c>
      <c r="D396" s="8" t="s">
        <v>668</v>
      </c>
      <c r="E396" s="8">
        <v>0.62106691217112464</v>
      </c>
    </row>
    <row r="397" spans="1:5" ht="24.75" x14ac:dyDescent="0.25">
      <c r="A397" s="8" t="s">
        <v>278</v>
      </c>
      <c r="B397" s="8" t="s">
        <v>179</v>
      </c>
      <c r="C397" s="8" t="s">
        <v>184</v>
      </c>
      <c r="D397" s="8" t="s">
        <v>669</v>
      </c>
      <c r="E397" s="8">
        <v>1.7565432329717964E-2</v>
      </c>
    </row>
    <row r="398" spans="1:5" ht="24.75" x14ac:dyDescent="0.25">
      <c r="A398" s="8" t="s">
        <v>278</v>
      </c>
      <c r="B398" s="8" t="s">
        <v>179</v>
      </c>
      <c r="C398" s="8" t="s">
        <v>184</v>
      </c>
      <c r="D398" s="8" t="s">
        <v>670</v>
      </c>
      <c r="E398" s="8">
        <v>0.27542953338332904</v>
      </c>
    </row>
    <row r="399" spans="1:5" ht="24.75" x14ac:dyDescent="0.25">
      <c r="A399" s="8" t="s">
        <v>278</v>
      </c>
      <c r="B399" s="8" t="s">
        <v>179</v>
      </c>
      <c r="C399" s="8" t="s">
        <v>184</v>
      </c>
      <c r="D399" s="8" t="s">
        <v>671</v>
      </c>
      <c r="E399" s="8">
        <v>7.90309255035299E-2</v>
      </c>
    </row>
    <row r="400" spans="1:5" ht="24.75" x14ac:dyDescent="0.25">
      <c r="A400" s="8" t="s">
        <v>278</v>
      </c>
      <c r="B400" s="8" t="s">
        <v>179</v>
      </c>
      <c r="C400" s="8" t="s">
        <v>184</v>
      </c>
      <c r="D400" s="8" t="s">
        <v>672</v>
      </c>
      <c r="E400" s="8">
        <v>0.45580095423897521</v>
      </c>
    </row>
    <row r="401" spans="1:5" ht="24.75" x14ac:dyDescent="0.25">
      <c r="A401" s="8" t="s">
        <v>278</v>
      </c>
      <c r="B401" s="8" t="s">
        <v>179</v>
      </c>
      <c r="C401" s="8" t="s">
        <v>184</v>
      </c>
      <c r="D401" s="8" t="s">
        <v>673</v>
      </c>
      <c r="E401" s="8">
        <v>0.25145242026665388</v>
      </c>
    </row>
    <row r="402" spans="1:5" ht="24.75" x14ac:dyDescent="0.25">
      <c r="A402" s="8" t="s">
        <v>278</v>
      </c>
      <c r="B402" s="8" t="s">
        <v>179</v>
      </c>
      <c r="C402" s="8" t="s">
        <v>184</v>
      </c>
      <c r="D402" s="8" t="s">
        <v>674</v>
      </c>
      <c r="E402" s="8">
        <v>0.7734611926812428</v>
      </c>
    </row>
    <row r="403" spans="1:5" ht="24.75" x14ac:dyDescent="0.25">
      <c r="A403" s="8" t="s">
        <v>278</v>
      </c>
      <c r="B403" s="8" t="s">
        <v>179</v>
      </c>
      <c r="C403" s="8" t="s">
        <v>184</v>
      </c>
      <c r="D403" s="8" t="s">
        <v>675</v>
      </c>
      <c r="E403" s="8">
        <v>0.30808578383275759</v>
      </c>
    </row>
    <row r="404" spans="1:5" ht="24.75" x14ac:dyDescent="0.25">
      <c r="A404" s="8" t="s">
        <v>278</v>
      </c>
      <c r="B404" s="8" t="s">
        <v>179</v>
      </c>
      <c r="C404" s="8" t="s">
        <v>184</v>
      </c>
      <c r="D404" s="8" t="s">
        <v>676</v>
      </c>
      <c r="E404" s="8">
        <v>7.331145978479553E-2</v>
      </c>
    </row>
    <row r="405" spans="1:5" ht="24.75" x14ac:dyDescent="0.25">
      <c r="A405" s="8" t="s">
        <v>278</v>
      </c>
      <c r="B405" s="8" t="s">
        <v>179</v>
      </c>
      <c r="C405" s="8" t="s">
        <v>184</v>
      </c>
      <c r="D405" s="8" t="s">
        <v>677</v>
      </c>
      <c r="E405" s="8">
        <v>0.43999877072197285</v>
      </c>
    </row>
    <row r="406" spans="1:5" ht="24.75" x14ac:dyDescent="0.25">
      <c r="A406" s="8" t="s">
        <v>278</v>
      </c>
      <c r="B406" s="8" t="s">
        <v>179</v>
      </c>
      <c r="C406" s="8" t="s">
        <v>184</v>
      </c>
      <c r="D406" s="8" t="s">
        <v>678</v>
      </c>
      <c r="E406" s="8">
        <v>0.25019780608357489</v>
      </c>
    </row>
    <row r="407" spans="1:5" ht="24.75" x14ac:dyDescent="0.25">
      <c r="A407" s="8" t="s">
        <v>278</v>
      </c>
      <c r="B407" s="8" t="s">
        <v>179</v>
      </c>
      <c r="C407" s="8" t="s">
        <v>184</v>
      </c>
      <c r="D407" s="8" t="s">
        <v>679</v>
      </c>
      <c r="E407" s="8">
        <v>1.0315778041172921</v>
      </c>
    </row>
    <row r="408" spans="1:5" ht="24.75" x14ac:dyDescent="0.25">
      <c r="A408" s="8" t="s">
        <v>278</v>
      </c>
      <c r="B408" s="8" t="s">
        <v>179</v>
      </c>
      <c r="C408" s="8" t="s">
        <v>184</v>
      </c>
      <c r="D408" s="8" t="s">
        <v>680</v>
      </c>
      <c r="E408" s="8">
        <v>1.0316494684399877</v>
      </c>
    </row>
    <row r="409" spans="1:5" ht="24.75" x14ac:dyDescent="0.25">
      <c r="A409" s="8" t="s">
        <v>278</v>
      </c>
      <c r="B409" s="8" t="s">
        <v>179</v>
      </c>
      <c r="C409" s="8" t="s">
        <v>184</v>
      </c>
      <c r="D409" s="8" t="s">
        <v>681</v>
      </c>
      <c r="E409" s="8">
        <v>0.84867154805942069</v>
      </c>
    </row>
    <row r="410" spans="1:5" ht="24.75" x14ac:dyDescent="0.25">
      <c r="A410" s="8" t="s">
        <v>278</v>
      </c>
      <c r="B410" s="8" t="s">
        <v>179</v>
      </c>
      <c r="C410" s="8" t="s">
        <v>184</v>
      </c>
      <c r="D410" s="8" t="s">
        <v>682</v>
      </c>
      <c r="E410" s="8">
        <v>0.54900637989187717</v>
      </c>
    </row>
    <row r="411" spans="1:5" ht="24.75" x14ac:dyDescent="0.25">
      <c r="A411" s="8" t="s">
        <v>278</v>
      </c>
      <c r="B411" s="8" t="s">
        <v>179</v>
      </c>
      <c r="C411" s="8" t="s">
        <v>184</v>
      </c>
      <c r="D411" s="8" t="s">
        <v>683</v>
      </c>
      <c r="E411" s="8">
        <v>0.38447452094492623</v>
      </c>
    </row>
    <row r="412" spans="1:5" ht="24.75" x14ac:dyDescent="0.25">
      <c r="A412" s="8" t="s">
        <v>278</v>
      </c>
      <c r="B412" s="8" t="s">
        <v>179</v>
      </c>
      <c r="C412" s="8" t="s">
        <v>184</v>
      </c>
      <c r="D412" s="8" t="s">
        <v>684</v>
      </c>
      <c r="E412" s="8">
        <v>3.4004254370984879E-2</v>
      </c>
    </row>
    <row r="413" spans="1:5" ht="24.75" x14ac:dyDescent="0.25">
      <c r="A413" s="8" t="s">
        <v>278</v>
      </c>
      <c r="B413" s="8" t="s">
        <v>179</v>
      </c>
      <c r="C413" s="8" t="s">
        <v>184</v>
      </c>
      <c r="D413" s="8" t="s">
        <v>685</v>
      </c>
      <c r="E413" s="8">
        <v>0.44686603902827104</v>
      </c>
    </row>
    <row r="414" spans="1:5" ht="24.75" x14ac:dyDescent="0.25">
      <c r="A414" s="8" t="s">
        <v>278</v>
      </c>
      <c r="B414" s="8" t="s">
        <v>179</v>
      </c>
      <c r="C414" s="8" t="s">
        <v>184</v>
      </c>
      <c r="D414" s="8" t="s">
        <v>686</v>
      </c>
      <c r="E414" s="8">
        <v>0.34276677245645837</v>
      </c>
    </row>
    <row r="415" spans="1:5" ht="24.75" x14ac:dyDescent="0.25">
      <c r="A415" s="8" t="s">
        <v>278</v>
      </c>
      <c r="B415" s="8" t="s">
        <v>179</v>
      </c>
      <c r="C415" s="8" t="s">
        <v>184</v>
      </c>
      <c r="D415" s="8" t="s">
        <v>687</v>
      </c>
      <c r="E415" s="8">
        <v>0.3761388030158701</v>
      </c>
    </row>
    <row r="416" spans="1:5" ht="24.75" x14ac:dyDescent="0.25">
      <c r="A416" s="8" t="s">
        <v>278</v>
      </c>
      <c r="B416" s="8" t="s">
        <v>179</v>
      </c>
      <c r="C416" s="8" t="s">
        <v>184</v>
      </c>
      <c r="D416" s="8" t="s">
        <v>688</v>
      </c>
      <c r="E416" s="8">
        <v>3.4004251853837646E-2</v>
      </c>
    </row>
    <row r="417" spans="1:5" ht="24.75" x14ac:dyDescent="0.25">
      <c r="A417" s="8" t="s">
        <v>278</v>
      </c>
      <c r="B417" s="8" t="s">
        <v>179</v>
      </c>
      <c r="C417" s="8" t="s">
        <v>184</v>
      </c>
      <c r="D417" s="8" t="s">
        <v>689</v>
      </c>
      <c r="E417" s="8">
        <v>0.44686604080816333</v>
      </c>
    </row>
    <row r="418" spans="1:5" ht="24.75" x14ac:dyDescent="0.25">
      <c r="A418" s="8" t="s">
        <v>278</v>
      </c>
      <c r="B418" s="8" t="s">
        <v>179</v>
      </c>
      <c r="C418" s="8" t="s">
        <v>184</v>
      </c>
      <c r="D418" s="8" t="s">
        <v>690</v>
      </c>
      <c r="E418" s="8">
        <v>0.29827245580598855</v>
      </c>
    </row>
    <row r="419" spans="1:5" ht="24.75" x14ac:dyDescent="0.25">
      <c r="A419" s="8" t="s">
        <v>278</v>
      </c>
      <c r="B419" s="8" t="s">
        <v>179</v>
      </c>
      <c r="C419" s="8" t="s">
        <v>184</v>
      </c>
      <c r="D419" s="8" t="s">
        <v>691</v>
      </c>
      <c r="E419" s="8">
        <v>0.38528876494181474</v>
      </c>
    </row>
    <row r="420" spans="1:5" ht="24.75" x14ac:dyDescent="0.25">
      <c r="A420" s="8" t="s">
        <v>278</v>
      </c>
      <c r="B420" s="8" t="s">
        <v>179</v>
      </c>
      <c r="C420" s="8" t="s">
        <v>184</v>
      </c>
      <c r="D420" s="8" t="s">
        <v>692</v>
      </c>
      <c r="E420" s="8">
        <v>3.4022895584046697E-2</v>
      </c>
    </row>
    <row r="421" spans="1:5" ht="24.75" x14ac:dyDescent="0.25">
      <c r="A421" s="8" t="s">
        <v>278</v>
      </c>
      <c r="B421" s="8" t="s">
        <v>179</v>
      </c>
      <c r="C421" s="8" t="s">
        <v>184</v>
      </c>
      <c r="D421" s="8" t="s">
        <v>693</v>
      </c>
      <c r="E421" s="8">
        <v>0.44685272857474051</v>
      </c>
    </row>
    <row r="422" spans="1:5" ht="24.75" x14ac:dyDescent="0.25">
      <c r="A422" s="8" t="s">
        <v>278</v>
      </c>
      <c r="B422" s="8" t="s">
        <v>179</v>
      </c>
      <c r="C422" s="8" t="s">
        <v>184</v>
      </c>
      <c r="D422" s="8" t="s">
        <v>694</v>
      </c>
      <c r="E422" s="8">
        <v>0.17241515097977955</v>
      </c>
    </row>
    <row r="423" spans="1:5" ht="24.75" x14ac:dyDescent="0.25">
      <c r="A423" s="8" t="s">
        <v>278</v>
      </c>
      <c r="B423" s="8" t="s">
        <v>179</v>
      </c>
      <c r="C423" s="8" t="s">
        <v>184</v>
      </c>
      <c r="D423" s="8" t="s">
        <v>695</v>
      </c>
      <c r="E423" s="8">
        <v>0.39063128752345655</v>
      </c>
    </row>
    <row r="424" spans="1:5" ht="24.75" x14ac:dyDescent="0.25">
      <c r="A424" s="8" t="s">
        <v>278</v>
      </c>
      <c r="B424" s="8" t="s">
        <v>179</v>
      </c>
      <c r="C424" s="8" t="s">
        <v>184</v>
      </c>
      <c r="D424" s="8" t="s">
        <v>696</v>
      </c>
      <c r="E424" s="8">
        <v>9.3510010701870566E-2</v>
      </c>
    </row>
    <row r="425" spans="1:5" ht="24.75" x14ac:dyDescent="0.25">
      <c r="A425" s="8" t="s">
        <v>278</v>
      </c>
      <c r="B425" s="8" t="s">
        <v>179</v>
      </c>
      <c r="C425" s="8" t="s">
        <v>184</v>
      </c>
      <c r="D425" s="8" t="s">
        <v>697</v>
      </c>
      <c r="E425" s="8">
        <v>9.0999987199996052E-2</v>
      </c>
    </row>
    <row r="426" spans="1:5" ht="24.75" x14ac:dyDescent="0.25">
      <c r="A426" s="8" t="s">
        <v>278</v>
      </c>
      <c r="B426" s="8" t="s">
        <v>179</v>
      </c>
      <c r="C426" s="8" t="s">
        <v>184</v>
      </c>
      <c r="D426" s="8" t="s">
        <v>698</v>
      </c>
      <c r="E426" s="8">
        <v>0.34901699753392967</v>
      </c>
    </row>
    <row r="427" spans="1:5" ht="24.75" x14ac:dyDescent="0.25">
      <c r="A427" s="8" t="s">
        <v>278</v>
      </c>
      <c r="B427" s="8" t="s">
        <v>179</v>
      </c>
      <c r="C427" s="8" t="s">
        <v>184</v>
      </c>
      <c r="D427" s="8" t="s">
        <v>699</v>
      </c>
      <c r="E427" s="8">
        <v>7.1578199164885059E-2</v>
      </c>
    </row>
    <row r="428" spans="1:5" ht="24.75" x14ac:dyDescent="0.25">
      <c r="A428" s="8" t="s">
        <v>278</v>
      </c>
      <c r="B428" s="8" t="s">
        <v>179</v>
      </c>
      <c r="C428" s="8" t="s">
        <v>184</v>
      </c>
      <c r="D428" s="8" t="s">
        <v>700</v>
      </c>
      <c r="E428" s="8">
        <v>0.42344667250045093</v>
      </c>
    </row>
    <row r="429" spans="1:5" ht="24.75" x14ac:dyDescent="0.25">
      <c r="A429" s="8" t="s">
        <v>278</v>
      </c>
      <c r="B429" s="8" t="s">
        <v>179</v>
      </c>
      <c r="C429" s="8" t="s">
        <v>184</v>
      </c>
      <c r="D429" s="8" t="s">
        <v>701</v>
      </c>
      <c r="E429" s="8">
        <v>1.500011451414842E-2</v>
      </c>
    </row>
    <row r="430" spans="1:5" ht="24.75" x14ac:dyDescent="0.25">
      <c r="A430" s="8" t="s">
        <v>278</v>
      </c>
      <c r="B430" s="8" t="s">
        <v>179</v>
      </c>
      <c r="C430" s="8" t="s">
        <v>184</v>
      </c>
      <c r="D430" s="8" t="s">
        <v>702</v>
      </c>
      <c r="E430" s="8">
        <v>0.36761888184130448</v>
      </c>
    </row>
    <row r="431" spans="1:5" ht="24.75" x14ac:dyDescent="0.25">
      <c r="A431" s="8" t="s">
        <v>278</v>
      </c>
      <c r="B431" s="8" t="s">
        <v>179</v>
      </c>
      <c r="C431" s="8" t="s">
        <v>184</v>
      </c>
      <c r="D431" s="8" t="s">
        <v>703</v>
      </c>
      <c r="E431" s="8">
        <v>7.8963818973016298E-2</v>
      </c>
    </row>
    <row r="432" spans="1:5" ht="24.75" x14ac:dyDescent="0.25">
      <c r="A432" s="8" t="s">
        <v>278</v>
      </c>
      <c r="B432" s="8" t="s">
        <v>179</v>
      </c>
      <c r="C432" s="8" t="s">
        <v>184</v>
      </c>
      <c r="D432" s="8" t="s">
        <v>704</v>
      </c>
      <c r="E432" s="8">
        <v>0.42344663454008263</v>
      </c>
    </row>
    <row r="433" spans="1:5" ht="24.75" x14ac:dyDescent="0.25">
      <c r="A433" s="8" t="s">
        <v>278</v>
      </c>
      <c r="B433" s="8" t="s">
        <v>179</v>
      </c>
      <c r="C433" s="8" t="s">
        <v>184</v>
      </c>
      <c r="D433" s="8" t="s">
        <v>705</v>
      </c>
      <c r="E433" s="8">
        <v>9.5446643767965467E-2</v>
      </c>
    </row>
    <row r="434" spans="1:5" ht="24.75" x14ac:dyDescent="0.25">
      <c r="A434" s="8" t="s">
        <v>278</v>
      </c>
      <c r="B434" s="8" t="s">
        <v>179</v>
      </c>
      <c r="C434" s="8" t="s">
        <v>184</v>
      </c>
      <c r="D434" s="8" t="s">
        <v>706</v>
      </c>
      <c r="E434" s="8">
        <v>1.5000114523444191E-2</v>
      </c>
    </row>
    <row r="435" spans="1:5" ht="24.75" x14ac:dyDescent="0.25">
      <c r="A435" s="8" t="s">
        <v>278</v>
      </c>
      <c r="B435" s="8" t="s">
        <v>179</v>
      </c>
      <c r="C435" s="8" t="s">
        <v>184</v>
      </c>
      <c r="D435" s="8" t="s">
        <v>707</v>
      </c>
      <c r="E435" s="8">
        <v>0.36369115086889264</v>
      </c>
    </row>
    <row r="436" spans="1:5" ht="24.75" x14ac:dyDescent="0.25">
      <c r="A436" s="8" t="s">
        <v>278</v>
      </c>
      <c r="B436" s="8" t="s">
        <v>179</v>
      </c>
      <c r="C436" s="8" t="s">
        <v>184</v>
      </c>
      <c r="D436" s="8" t="s">
        <v>708</v>
      </c>
      <c r="E436" s="8">
        <v>7.1518096814932694E-2</v>
      </c>
    </row>
    <row r="437" spans="1:5" ht="24.75" x14ac:dyDescent="0.25">
      <c r="A437" s="8" t="s">
        <v>278</v>
      </c>
      <c r="B437" s="8" t="s">
        <v>179</v>
      </c>
      <c r="C437" s="8" t="s">
        <v>184</v>
      </c>
      <c r="D437" s="8" t="s">
        <v>709</v>
      </c>
      <c r="E437" s="8">
        <v>0.42344543088484765</v>
      </c>
    </row>
    <row r="438" spans="1:5" ht="24.75" x14ac:dyDescent="0.25">
      <c r="A438" s="8" t="s">
        <v>278</v>
      </c>
      <c r="B438" s="8" t="s">
        <v>179</v>
      </c>
      <c r="C438" s="8" t="s">
        <v>184</v>
      </c>
      <c r="D438" s="8" t="s">
        <v>710</v>
      </c>
      <c r="E438" s="8">
        <v>0.16737340314931984</v>
      </c>
    </row>
    <row r="439" spans="1:5" ht="24.75" x14ac:dyDescent="0.25">
      <c r="A439" s="8" t="s">
        <v>278</v>
      </c>
      <c r="B439" s="8" t="s">
        <v>179</v>
      </c>
      <c r="C439" s="8" t="s">
        <v>184</v>
      </c>
      <c r="D439" s="8" t="s">
        <v>711</v>
      </c>
      <c r="E439" s="8">
        <v>1.4999999999986861E-2</v>
      </c>
    </row>
    <row r="440" spans="1:5" ht="24.75" x14ac:dyDescent="0.25">
      <c r="A440" s="8" t="s">
        <v>278</v>
      </c>
      <c r="B440" s="8" t="s">
        <v>179</v>
      </c>
      <c r="C440" s="8" t="s">
        <v>184</v>
      </c>
      <c r="D440" s="8" t="s">
        <v>712</v>
      </c>
      <c r="E440" s="8">
        <v>0.36880970737804286</v>
      </c>
    </row>
    <row r="441" spans="1:5" ht="24.75" x14ac:dyDescent="0.25">
      <c r="A441" s="8" t="s">
        <v>278</v>
      </c>
      <c r="B441" s="8" t="s">
        <v>179</v>
      </c>
      <c r="C441" s="8" t="s">
        <v>184</v>
      </c>
      <c r="D441" s="8" t="s">
        <v>713</v>
      </c>
      <c r="E441" s="8">
        <v>7.1578258877271678E-2</v>
      </c>
    </row>
    <row r="442" spans="1:5" ht="24.75" x14ac:dyDescent="0.25">
      <c r="A442" s="8" t="s">
        <v>278</v>
      </c>
      <c r="B442" s="8" t="s">
        <v>179</v>
      </c>
      <c r="C442" s="8" t="s">
        <v>184</v>
      </c>
      <c r="D442" s="8" t="s">
        <v>714</v>
      </c>
      <c r="E442" s="8">
        <v>0.42344659511956989</v>
      </c>
    </row>
    <row r="443" spans="1:5" ht="24.75" x14ac:dyDescent="0.25">
      <c r="A443" s="8" t="s">
        <v>278</v>
      </c>
      <c r="B443" s="8" t="s">
        <v>179</v>
      </c>
      <c r="C443" s="8" t="s">
        <v>184</v>
      </c>
      <c r="D443" s="8" t="s">
        <v>715</v>
      </c>
      <c r="E443" s="8">
        <v>5.9099711305395028E-2</v>
      </c>
    </row>
    <row r="444" spans="1:5" ht="24.75" x14ac:dyDescent="0.25">
      <c r="A444" s="8" t="s">
        <v>278</v>
      </c>
      <c r="B444" s="8" t="s">
        <v>179</v>
      </c>
      <c r="C444" s="8" t="s">
        <v>184</v>
      </c>
      <c r="D444" s="8" t="s">
        <v>716</v>
      </c>
      <c r="E444" s="8">
        <v>7.2322628883170884E-2</v>
      </c>
    </row>
    <row r="445" spans="1:5" ht="24.75" x14ac:dyDescent="0.25">
      <c r="A445" s="8" t="s">
        <v>278</v>
      </c>
      <c r="B445" s="8" t="s">
        <v>179</v>
      </c>
      <c r="C445" s="8" t="s">
        <v>184</v>
      </c>
      <c r="D445" s="8" t="s">
        <v>717</v>
      </c>
      <c r="E445" s="8">
        <v>0.21463547487592363</v>
      </c>
    </row>
    <row r="446" spans="1:5" ht="24.75" x14ac:dyDescent="0.25">
      <c r="A446" s="8" t="s">
        <v>278</v>
      </c>
      <c r="B446" s="8" t="s">
        <v>179</v>
      </c>
      <c r="C446" s="8" t="s">
        <v>184</v>
      </c>
      <c r="D446" s="8" t="s">
        <v>718</v>
      </c>
      <c r="E446" s="8">
        <v>0.41376903466726517</v>
      </c>
    </row>
    <row r="447" spans="1:5" ht="24.75" x14ac:dyDescent="0.25">
      <c r="A447" s="8" t="s">
        <v>278</v>
      </c>
      <c r="B447" s="8" t="s">
        <v>179</v>
      </c>
      <c r="C447" s="8" t="s">
        <v>184</v>
      </c>
      <c r="D447" s="8" t="s">
        <v>719</v>
      </c>
      <c r="E447" s="8">
        <v>0.23128549412796118</v>
      </c>
    </row>
    <row r="448" spans="1:5" ht="24.75" x14ac:dyDescent="0.25">
      <c r="A448" s="8" t="s">
        <v>278</v>
      </c>
      <c r="B448" s="8" t="s">
        <v>179</v>
      </c>
      <c r="C448" s="8" t="s">
        <v>184</v>
      </c>
      <c r="D448" s="8" t="s">
        <v>720</v>
      </c>
      <c r="E448" s="8">
        <v>0.68929012589393834</v>
      </c>
    </row>
    <row r="449" spans="1:5" ht="24.75" x14ac:dyDescent="0.25">
      <c r="A449" s="8" t="s">
        <v>278</v>
      </c>
      <c r="B449" s="8" t="s">
        <v>179</v>
      </c>
      <c r="C449" s="8" t="s">
        <v>184</v>
      </c>
      <c r="D449" s="8" t="s">
        <v>721</v>
      </c>
      <c r="E449" s="8">
        <v>0.33152468452896033</v>
      </c>
    </row>
    <row r="450" spans="1:5" ht="24.75" x14ac:dyDescent="0.25">
      <c r="A450" s="8" t="s">
        <v>278</v>
      </c>
      <c r="B450" s="8" t="s">
        <v>179</v>
      </c>
      <c r="C450" s="8" t="s">
        <v>184</v>
      </c>
      <c r="D450" s="8" t="s">
        <v>722</v>
      </c>
      <c r="E450" s="8">
        <v>9.5099553737797202E-2</v>
      </c>
    </row>
    <row r="451" spans="1:5" ht="24.75" x14ac:dyDescent="0.25">
      <c r="A451" s="8" t="s">
        <v>278</v>
      </c>
      <c r="B451" s="8" t="s">
        <v>179</v>
      </c>
      <c r="C451" s="8" t="s">
        <v>184</v>
      </c>
      <c r="D451" s="8" t="s">
        <v>723</v>
      </c>
      <c r="E451" s="8">
        <v>1.3992352987170519E-2</v>
      </c>
    </row>
    <row r="452" spans="1:5" ht="24.75" x14ac:dyDescent="0.25">
      <c r="A452" s="8" t="s">
        <v>278</v>
      </c>
      <c r="B452" s="8" t="s">
        <v>179</v>
      </c>
      <c r="C452" s="8" t="s">
        <v>184</v>
      </c>
      <c r="D452" s="8" t="s">
        <v>724</v>
      </c>
      <c r="E452" s="8">
        <v>0.35739218861098104</v>
      </c>
    </row>
    <row r="453" spans="1:5" ht="24.75" x14ac:dyDescent="0.25">
      <c r="A453" s="8" t="s">
        <v>278</v>
      </c>
      <c r="B453" s="8" t="s">
        <v>179</v>
      </c>
      <c r="C453" s="8" t="s">
        <v>184</v>
      </c>
      <c r="D453" s="8" t="s">
        <v>725</v>
      </c>
      <c r="E453" s="8">
        <v>7.0173535203525303E-2</v>
      </c>
    </row>
    <row r="454" spans="1:5" ht="24.75" x14ac:dyDescent="0.25">
      <c r="A454" s="8" t="s">
        <v>278</v>
      </c>
      <c r="B454" s="8" t="s">
        <v>179</v>
      </c>
      <c r="C454" s="8" t="s">
        <v>184</v>
      </c>
      <c r="D454" s="8" t="s">
        <v>726</v>
      </c>
      <c r="E454" s="8">
        <v>0.44930331339091228</v>
      </c>
    </row>
    <row r="455" spans="1:5" ht="24.75" x14ac:dyDescent="0.25">
      <c r="A455" s="8" t="s">
        <v>278</v>
      </c>
      <c r="B455" s="8" t="s">
        <v>179</v>
      </c>
      <c r="C455" s="8" t="s">
        <v>184</v>
      </c>
      <c r="D455" s="8" t="s">
        <v>727</v>
      </c>
      <c r="E455" s="8">
        <v>1.3999420050677612E-2</v>
      </c>
    </row>
    <row r="456" spans="1:5" ht="24.75" x14ac:dyDescent="0.25">
      <c r="A456" s="8" t="s">
        <v>278</v>
      </c>
      <c r="B456" s="8" t="s">
        <v>179</v>
      </c>
      <c r="C456" s="8" t="s">
        <v>184</v>
      </c>
      <c r="D456" s="8" t="s">
        <v>728</v>
      </c>
      <c r="E456" s="8">
        <v>0.29476753625603364</v>
      </c>
    </row>
    <row r="457" spans="1:5" ht="24.75" x14ac:dyDescent="0.25">
      <c r="A457" s="8" t="s">
        <v>278</v>
      </c>
      <c r="B457" s="8" t="s">
        <v>179</v>
      </c>
      <c r="C457" s="8" t="s">
        <v>184</v>
      </c>
      <c r="D457" s="8" t="s">
        <v>729</v>
      </c>
      <c r="E457" s="8">
        <v>0.15701427722172129</v>
      </c>
    </row>
    <row r="458" spans="1:5" ht="24.75" x14ac:dyDescent="0.25">
      <c r="A458" s="8" t="s">
        <v>278</v>
      </c>
      <c r="B458" s="8" t="s">
        <v>179</v>
      </c>
      <c r="C458" s="8" t="s">
        <v>184</v>
      </c>
      <c r="D458" s="8" t="s">
        <v>730</v>
      </c>
      <c r="E458" s="8">
        <v>0.44945495141783925</v>
      </c>
    </row>
    <row r="459" spans="1:5" ht="24.75" x14ac:dyDescent="0.25">
      <c r="A459" s="8" t="s">
        <v>278</v>
      </c>
      <c r="B459" s="8" t="s">
        <v>179</v>
      </c>
      <c r="C459" s="8" t="s">
        <v>184</v>
      </c>
      <c r="D459" s="8" t="s">
        <v>731</v>
      </c>
      <c r="E459" s="8">
        <v>9.3031786614830664E-2</v>
      </c>
    </row>
    <row r="460" spans="1:5" ht="24.75" x14ac:dyDescent="0.25">
      <c r="A460" s="8" t="s">
        <v>278</v>
      </c>
      <c r="B460" s="8" t="s">
        <v>179</v>
      </c>
      <c r="C460" s="8" t="s">
        <v>184</v>
      </c>
      <c r="D460" s="8" t="s">
        <v>732</v>
      </c>
      <c r="E460" s="8">
        <v>1.3999450508611809E-2</v>
      </c>
    </row>
    <row r="461" spans="1:5" ht="24.75" x14ac:dyDescent="0.25">
      <c r="A461" s="8" t="s">
        <v>278</v>
      </c>
      <c r="B461" s="8" t="s">
        <v>179</v>
      </c>
      <c r="C461" s="8" t="s">
        <v>184</v>
      </c>
      <c r="D461" s="8" t="s">
        <v>733</v>
      </c>
      <c r="E461" s="8">
        <v>0.33947959094643498</v>
      </c>
    </row>
    <row r="462" spans="1:5" ht="24.75" x14ac:dyDescent="0.25">
      <c r="A462" s="8" t="s">
        <v>278</v>
      </c>
      <c r="B462" s="8" t="s">
        <v>179</v>
      </c>
      <c r="C462" s="8" t="s">
        <v>184</v>
      </c>
      <c r="D462" s="8" t="s">
        <v>734</v>
      </c>
      <c r="E462" s="8">
        <v>7.0163497599489838E-2</v>
      </c>
    </row>
    <row r="463" spans="1:5" ht="24.75" x14ac:dyDescent="0.25">
      <c r="A463" s="8" t="s">
        <v>278</v>
      </c>
      <c r="B463" s="8" t="s">
        <v>179</v>
      </c>
      <c r="C463" s="8" t="s">
        <v>184</v>
      </c>
      <c r="D463" s="8" t="s">
        <v>735</v>
      </c>
      <c r="E463" s="8">
        <v>0.44936377288923113</v>
      </c>
    </row>
    <row r="464" spans="1:5" ht="24.75" x14ac:dyDescent="0.25">
      <c r="A464" s="8" t="s">
        <v>278</v>
      </c>
      <c r="B464" s="8" t="s">
        <v>179</v>
      </c>
      <c r="C464" s="8" t="s">
        <v>184</v>
      </c>
      <c r="D464" s="8" t="s">
        <v>736</v>
      </c>
      <c r="E464" s="8">
        <v>0.16824867779265712</v>
      </c>
    </row>
    <row r="465" spans="1:5" ht="24.75" x14ac:dyDescent="0.25">
      <c r="A465" s="8" t="s">
        <v>278</v>
      </c>
      <c r="B465" s="8" t="s">
        <v>179</v>
      </c>
      <c r="C465" s="8" t="s">
        <v>184</v>
      </c>
      <c r="D465" s="8" t="s">
        <v>737</v>
      </c>
      <c r="E465" s="8">
        <v>1.4008718260857624E-2</v>
      </c>
    </row>
    <row r="466" spans="1:5" ht="24.75" x14ac:dyDescent="0.25">
      <c r="A466" s="8" t="s">
        <v>278</v>
      </c>
      <c r="B466" s="8" t="s">
        <v>179</v>
      </c>
      <c r="C466" s="8" t="s">
        <v>184</v>
      </c>
      <c r="D466" s="8" t="s">
        <v>738</v>
      </c>
      <c r="E466" s="8">
        <v>0.33978535246991848</v>
      </c>
    </row>
    <row r="467" spans="1:5" ht="24.75" x14ac:dyDescent="0.25">
      <c r="A467" s="8" t="s">
        <v>278</v>
      </c>
      <c r="B467" s="8" t="s">
        <v>179</v>
      </c>
      <c r="C467" s="8" t="s">
        <v>184</v>
      </c>
      <c r="D467" s="8" t="s">
        <v>739</v>
      </c>
      <c r="E467" s="8">
        <v>7.0150662854515836E-2</v>
      </c>
    </row>
    <row r="468" spans="1:5" ht="24.75" x14ac:dyDescent="0.25">
      <c r="A468" s="8" t="s">
        <v>278</v>
      </c>
      <c r="B468" s="8" t="s">
        <v>179</v>
      </c>
      <c r="C468" s="8" t="s">
        <v>184</v>
      </c>
      <c r="D468" s="8" t="s">
        <v>740</v>
      </c>
      <c r="E468" s="8">
        <v>0.44948221844258335</v>
      </c>
    </row>
    <row r="469" spans="1:5" ht="24.75" x14ac:dyDescent="0.25">
      <c r="A469" s="8" t="s">
        <v>278</v>
      </c>
      <c r="B469" s="8" t="s">
        <v>179</v>
      </c>
      <c r="C469" s="8" t="s">
        <v>184</v>
      </c>
      <c r="D469" s="8" t="s">
        <v>741</v>
      </c>
      <c r="E469" s="8">
        <v>0.12170920271170478</v>
      </c>
    </row>
    <row r="470" spans="1:5" ht="24.75" x14ac:dyDescent="0.25">
      <c r="A470" s="8" t="s">
        <v>278</v>
      </c>
      <c r="B470" s="8" t="s">
        <v>179</v>
      </c>
      <c r="C470" s="8" t="s">
        <v>184</v>
      </c>
      <c r="D470" s="8" t="s">
        <v>742</v>
      </c>
      <c r="E470" s="8">
        <v>9.4292790131374579E-2</v>
      </c>
    </row>
    <row r="471" spans="1:5" ht="24.75" x14ac:dyDescent="0.25">
      <c r="A471" s="8" t="s">
        <v>278</v>
      </c>
      <c r="B471" s="8" t="s">
        <v>179</v>
      </c>
      <c r="C471" s="8" t="s">
        <v>184</v>
      </c>
      <c r="D471" s="8" t="s">
        <v>743</v>
      </c>
      <c r="E471" s="8">
        <v>0.12199852736453345</v>
      </c>
    </row>
    <row r="472" spans="1:5" ht="24.75" x14ac:dyDescent="0.25">
      <c r="A472" s="8" t="s">
        <v>278</v>
      </c>
      <c r="B472" s="8" t="s">
        <v>179</v>
      </c>
      <c r="C472" s="8" t="s">
        <v>184</v>
      </c>
      <c r="D472" s="8" t="s">
        <v>744</v>
      </c>
      <c r="E472" s="8">
        <v>0.79871003416180275</v>
      </c>
    </row>
    <row r="473" spans="1:5" ht="24.75" x14ac:dyDescent="0.25">
      <c r="A473" s="8" t="s">
        <v>278</v>
      </c>
      <c r="B473" s="8" t="s">
        <v>179</v>
      </c>
      <c r="C473" s="8" t="s">
        <v>184</v>
      </c>
      <c r="D473" s="8" t="s">
        <v>745</v>
      </c>
      <c r="E473" s="8">
        <v>0.2324110056679366</v>
      </c>
    </row>
    <row r="474" spans="1:5" ht="24.75" x14ac:dyDescent="0.25">
      <c r="A474" s="8" t="s">
        <v>278</v>
      </c>
      <c r="B474" s="8" t="s">
        <v>179</v>
      </c>
      <c r="C474" s="8" t="s">
        <v>184</v>
      </c>
      <c r="D474" s="8" t="s">
        <v>746</v>
      </c>
      <c r="E474" s="8">
        <v>0.3491643443007702</v>
      </c>
    </row>
    <row r="475" spans="1:5" ht="24.75" x14ac:dyDescent="0.25">
      <c r="A475" s="8" t="s">
        <v>278</v>
      </c>
      <c r="B475" s="8" t="s">
        <v>179</v>
      </c>
      <c r="C475" s="8" t="s">
        <v>184</v>
      </c>
      <c r="D475" s="8" t="s">
        <v>747</v>
      </c>
      <c r="E475" s="8">
        <v>0.25694971124785132</v>
      </c>
    </row>
    <row r="476" spans="1:5" ht="24.75" x14ac:dyDescent="0.25">
      <c r="A476" s="8" t="s">
        <v>278</v>
      </c>
      <c r="B476" s="8" t="s">
        <v>179</v>
      </c>
      <c r="C476" s="8" t="s">
        <v>184</v>
      </c>
      <c r="D476" s="8" t="s">
        <v>748</v>
      </c>
      <c r="E476" s="8">
        <v>0.38438603340567007</v>
      </c>
    </row>
    <row r="477" spans="1:5" ht="24.75" x14ac:dyDescent="0.25">
      <c r="A477" s="8" t="s">
        <v>278</v>
      </c>
      <c r="B477" s="8" t="s">
        <v>179</v>
      </c>
      <c r="C477" s="8" t="s">
        <v>184</v>
      </c>
      <c r="D477" s="8" t="s">
        <v>749</v>
      </c>
      <c r="E477" s="8">
        <v>6.4327266787502557E-2</v>
      </c>
    </row>
    <row r="478" spans="1:5" ht="24.75" x14ac:dyDescent="0.25">
      <c r="A478" s="8" t="s">
        <v>278</v>
      </c>
      <c r="B478" s="8" t="s">
        <v>179</v>
      </c>
      <c r="C478" s="8" t="s">
        <v>184</v>
      </c>
      <c r="D478" s="8" t="s">
        <v>750</v>
      </c>
      <c r="E478" s="8">
        <v>0.47859224944550882</v>
      </c>
    </row>
    <row r="479" spans="1:5" ht="24.75" x14ac:dyDescent="0.25">
      <c r="A479" s="8" t="s">
        <v>278</v>
      </c>
      <c r="B479" s="8" t="s">
        <v>179</v>
      </c>
      <c r="C479" s="8" t="s">
        <v>184</v>
      </c>
      <c r="D479" s="8" t="s">
        <v>751</v>
      </c>
      <c r="E479" s="8">
        <v>0.29244547889066802</v>
      </c>
    </row>
    <row r="480" spans="1:5" ht="24.75" x14ac:dyDescent="0.25">
      <c r="A480" s="8" t="s">
        <v>278</v>
      </c>
      <c r="B480" s="8" t="s">
        <v>179</v>
      </c>
      <c r="C480" s="8" t="s">
        <v>184</v>
      </c>
      <c r="D480" s="8" t="s">
        <v>752</v>
      </c>
      <c r="E480" s="8">
        <v>1.0034026764832109</v>
      </c>
    </row>
    <row r="481" spans="1:5" ht="24.75" x14ac:dyDescent="0.25">
      <c r="A481" s="8" t="s">
        <v>278</v>
      </c>
      <c r="B481" s="8" t="s">
        <v>179</v>
      </c>
      <c r="C481" s="8" t="s">
        <v>184</v>
      </c>
      <c r="D481" s="8" t="s">
        <v>753</v>
      </c>
      <c r="E481" s="8">
        <v>0.39866541187886778</v>
      </c>
    </row>
    <row r="482" spans="1:5" ht="24.75" x14ac:dyDescent="0.25">
      <c r="A482" s="8" t="s">
        <v>278</v>
      </c>
      <c r="B482" s="8" t="s">
        <v>179</v>
      </c>
      <c r="C482" s="8" t="s">
        <v>184</v>
      </c>
      <c r="D482" s="8" t="s">
        <v>754</v>
      </c>
      <c r="E482" s="8">
        <v>1.1417760501037628</v>
      </c>
    </row>
    <row r="483" spans="1:5" ht="24.75" x14ac:dyDescent="0.25">
      <c r="A483" s="8" t="s">
        <v>278</v>
      </c>
      <c r="B483" s="8" t="s">
        <v>179</v>
      </c>
      <c r="C483" s="8" t="s">
        <v>184</v>
      </c>
      <c r="D483" s="8" t="s">
        <v>755</v>
      </c>
      <c r="E483" s="8">
        <v>0.12024351476347128</v>
      </c>
    </row>
    <row r="484" spans="1:5" ht="24.75" x14ac:dyDescent="0.25">
      <c r="A484" s="8" t="s">
        <v>278</v>
      </c>
      <c r="B484" s="8" t="s">
        <v>179</v>
      </c>
      <c r="C484" s="8" t="s">
        <v>184</v>
      </c>
      <c r="D484" s="8" t="s">
        <v>756</v>
      </c>
      <c r="E484" s="8">
        <v>0.30981690987878957</v>
      </c>
    </row>
    <row r="485" spans="1:5" x14ac:dyDescent="0.25">
      <c r="A485" s="1" t="s">
        <v>172</v>
      </c>
      <c r="B485" s="1" t="s">
        <v>172</v>
      </c>
      <c r="C485" s="1">
        <f>SUBTOTAL(103,Elements13_4_11[Elemento])</f>
        <v>478</v>
      </c>
      <c r="D485" s="1" t="s">
        <v>172</v>
      </c>
      <c r="E485" s="1">
        <f>SUBTOTAL(109,Elements13_4_11[Totais:])</f>
        <v>180.99379251892518</v>
      </c>
    </row>
  </sheetData>
  <mergeCells count="3">
    <mergeCell ref="A1:E2"/>
    <mergeCell ref="A4:E4"/>
    <mergeCell ref="A5:E5"/>
  </mergeCells>
  <hyperlinks>
    <hyperlink ref="A1" location="'13.4.1'!A1" display="TUBO PVC, SERIE NORMAL, ESGOTO PREDIAL, DN 40 MM, FORNECIDO E INSTALADO EM RAMAL DE DESCARGA OU RAMAL DE ESGOTO SANITÁRIO. AF_08/2022" xr:uid="{00000000-0004-0000-2900-000000000000}"/>
    <hyperlink ref="B1" location="'13.4.1'!A1" display="TUBO PVC, SERIE NORMAL, ESGOTO PREDIAL, DN 40 MM, FORNECIDO E INSTALADO EM RAMAL DE DESCARGA OU RAMAL DE ESGOTO SANITÁRIO. AF_08/2022" xr:uid="{00000000-0004-0000-2900-000001000000}"/>
    <hyperlink ref="C1" location="'13.4.1'!A1" display="TUBO PVC, SERIE NORMAL, ESGOTO PREDIAL, DN 40 MM, FORNECIDO E INSTALADO EM RAMAL DE DESCARGA OU RAMAL DE ESGOTO SANITÁRIO. AF_08/2022" xr:uid="{00000000-0004-0000-2900-000002000000}"/>
    <hyperlink ref="D1" location="'13.4.1'!A1" display="TUBO PVC, SERIE NORMAL, ESGOTO PREDIAL, DN 40 MM, FORNECIDO E INSTALADO EM RAMAL DE DESCARGA OU RAMAL DE ESGOTO SANITÁRIO. AF_08/2022" xr:uid="{00000000-0004-0000-2900-000003000000}"/>
    <hyperlink ref="E1" location="'13.4.1'!A1" display="TUBO PVC, SERIE NORMAL, ESGOTO PREDIAL, DN 40 MM, FORNECIDO E INSTALADO EM RAMAL DE DESCARGA OU RAMAL DE ESGOTO SANITÁRIO. AF_08/2022" xr:uid="{00000000-0004-0000-2900-000004000000}"/>
    <hyperlink ref="A2" location="'13.4.1'!A1" display="TUBO PVC, SERIE NORMAL, ESGOTO PREDIAL, DN 40 MM, FORNECIDO E INSTALADO EM RAMAL DE DESCARGA OU RAMAL DE ESGOTO SANITÁRIO. AF_08/2022" xr:uid="{00000000-0004-0000-2900-000005000000}"/>
    <hyperlink ref="B2" location="'13.4.1'!A1" display="TUBO PVC, SERIE NORMAL, ESGOTO PREDIAL, DN 40 MM, FORNECIDO E INSTALADO EM RAMAL DE DESCARGA OU RAMAL DE ESGOTO SANITÁRIO. AF_08/2022" xr:uid="{00000000-0004-0000-2900-000006000000}"/>
    <hyperlink ref="C2" location="'13.4.1'!A1" display="TUBO PVC, SERIE NORMAL, ESGOTO PREDIAL, DN 40 MM, FORNECIDO E INSTALADO EM RAMAL DE DESCARGA OU RAMAL DE ESGOTO SANITÁRIO. AF_08/2022" xr:uid="{00000000-0004-0000-2900-000007000000}"/>
    <hyperlink ref="D2" location="'13.4.1'!A1" display="TUBO PVC, SERIE NORMAL, ESGOTO PREDIAL, DN 40 MM, FORNECIDO E INSTALADO EM RAMAL DE DESCARGA OU RAMAL DE ESGOTO SANITÁRIO. AF_08/2022" xr:uid="{00000000-0004-0000-2900-000008000000}"/>
    <hyperlink ref="E2" location="'13.4.1'!A1" display="TUBO PVC, SERIE NORMAL, ESGOTO PREDIAL, DN 40 MM, FORNECIDO E INSTALADO EM RAMAL DE DESCARGA OU RAMAL DE ESGOTO SANITÁRIO. AF_08/2022" xr:uid="{00000000-0004-0000-2900-000009000000}"/>
    <hyperlink ref="A4" location="'13.4.1'!A1" display="Tubulação (Comprimento)" xr:uid="{00000000-0004-0000-2900-00000A000000}"/>
    <hyperlink ref="B4" location="'13.4.1'!A1" display="Tubulação (Comprimento)" xr:uid="{00000000-0004-0000-2900-00000B000000}"/>
    <hyperlink ref="C4" location="'13.4.1'!A1" display="Tubulação (Comprimento)" xr:uid="{00000000-0004-0000-2900-00000C000000}"/>
    <hyperlink ref="D4" location="'13.4.1'!A1" display="Tubulação (Comprimento)" xr:uid="{00000000-0004-0000-2900-00000D000000}"/>
    <hyperlink ref="E4" location="'13.4.1'!A1" display="Tubulação (Comprimento)" xr:uid="{00000000-0004-0000-2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43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20</v>
      </c>
      <c r="B1" s="20" t="s">
        <v>20</v>
      </c>
      <c r="C1" s="20" t="s">
        <v>20</v>
      </c>
      <c r="D1" s="20" t="s">
        <v>20</v>
      </c>
      <c r="E1" s="20" t="s">
        <v>20</v>
      </c>
    </row>
    <row r="2" spans="1:5" x14ac:dyDescent="0.25">
      <c r="A2" s="20" t="s">
        <v>20</v>
      </c>
      <c r="B2" s="20" t="s">
        <v>20</v>
      </c>
      <c r="C2" s="20" t="s">
        <v>20</v>
      </c>
      <c r="D2" s="20" t="s">
        <v>20</v>
      </c>
      <c r="E2" s="20" t="s">
        <v>20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757</v>
      </c>
      <c r="E7" s="8">
        <v>3.3791106273836213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758</v>
      </c>
      <c r="E8" s="8">
        <v>6.1446267957095929E-2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759</v>
      </c>
      <c r="E9" s="8">
        <v>4.7580282178512245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760</v>
      </c>
      <c r="E10" s="8">
        <v>5.7542264966266E-2</v>
      </c>
    </row>
    <row r="11" spans="1:5" ht="24.75" x14ac:dyDescent="0.25">
      <c r="A11" s="8" t="s">
        <v>278</v>
      </c>
      <c r="B11" s="8" t="s">
        <v>179</v>
      </c>
      <c r="C11" s="8" t="s">
        <v>184</v>
      </c>
      <c r="D11" s="8" t="s">
        <v>761</v>
      </c>
      <c r="E11" s="8">
        <v>0.21640041941685945</v>
      </c>
    </row>
    <row r="12" spans="1:5" ht="24.75" x14ac:dyDescent="0.25">
      <c r="A12" s="8" t="s">
        <v>278</v>
      </c>
      <c r="B12" s="8" t="s">
        <v>179</v>
      </c>
      <c r="C12" s="8" t="s">
        <v>184</v>
      </c>
      <c r="D12" s="8" t="s">
        <v>762</v>
      </c>
      <c r="E12" s="8">
        <v>0.35218917161548524</v>
      </c>
    </row>
    <row r="13" spans="1:5" ht="24.75" x14ac:dyDescent="0.25">
      <c r="A13" s="8" t="s">
        <v>278</v>
      </c>
      <c r="B13" s="8" t="s">
        <v>179</v>
      </c>
      <c r="C13" s="8" t="s">
        <v>184</v>
      </c>
      <c r="D13" s="8" t="s">
        <v>763</v>
      </c>
      <c r="E13" s="8">
        <v>0.11062730233129028</v>
      </c>
    </row>
    <row r="14" spans="1:5" ht="24.75" x14ac:dyDescent="0.25">
      <c r="A14" s="8" t="s">
        <v>278</v>
      </c>
      <c r="B14" s="8" t="s">
        <v>179</v>
      </c>
      <c r="C14" s="8" t="s">
        <v>184</v>
      </c>
      <c r="D14" s="8" t="s">
        <v>764</v>
      </c>
      <c r="E14" s="8">
        <v>0.32695831316534385</v>
      </c>
    </row>
    <row r="15" spans="1:5" ht="24.75" x14ac:dyDescent="0.25">
      <c r="A15" s="8" t="s">
        <v>278</v>
      </c>
      <c r="B15" s="8" t="s">
        <v>179</v>
      </c>
      <c r="C15" s="8" t="s">
        <v>184</v>
      </c>
      <c r="D15" s="8" t="s">
        <v>765</v>
      </c>
      <c r="E15" s="8">
        <v>0.68244149928842968</v>
      </c>
    </row>
    <row r="16" spans="1:5" ht="24.75" x14ac:dyDescent="0.25">
      <c r="A16" s="8" t="s">
        <v>278</v>
      </c>
      <c r="B16" s="8" t="s">
        <v>179</v>
      </c>
      <c r="C16" s="8" t="s">
        <v>184</v>
      </c>
      <c r="D16" s="8" t="s">
        <v>766</v>
      </c>
      <c r="E16" s="8">
        <v>0.23957279674455129</v>
      </c>
    </row>
    <row r="17" spans="1:5" ht="24.75" x14ac:dyDescent="0.25">
      <c r="A17" s="8" t="s">
        <v>278</v>
      </c>
      <c r="B17" s="8" t="s">
        <v>179</v>
      </c>
      <c r="C17" s="8" t="s">
        <v>184</v>
      </c>
      <c r="D17" s="8" t="s">
        <v>767</v>
      </c>
      <c r="E17" s="8">
        <v>8.59039809155452E-2</v>
      </c>
    </row>
    <row r="18" spans="1:5" ht="24.75" x14ac:dyDescent="0.25">
      <c r="A18" s="8" t="s">
        <v>278</v>
      </c>
      <c r="B18" s="8" t="s">
        <v>179</v>
      </c>
      <c r="C18" s="8" t="s">
        <v>184</v>
      </c>
      <c r="D18" s="8" t="s">
        <v>768</v>
      </c>
      <c r="E18" s="8">
        <v>0.70307155819633094</v>
      </c>
    </row>
    <row r="19" spans="1:5" ht="24.75" x14ac:dyDescent="0.25">
      <c r="A19" s="8" t="s">
        <v>278</v>
      </c>
      <c r="B19" s="8" t="s">
        <v>179</v>
      </c>
      <c r="C19" s="8" t="s">
        <v>184</v>
      </c>
      <c r="D19" s="8" t="s">
        <v>769</v>
      </c>
      <c r="E19" s="8">
        <v>0.75822079835741985</v>
      </c>
    </row>
    <row r="20" spans="1:5" ht="24.75" x14ac:dyDescent="0.25">
      <c r="A20" s="8" t="s">
        <v>278</v>
      </c>
      <c r="B20" s="8" t="s">
        <v>179</v>
      </c>
      <c r="C20" s="8" t="s">
        <v>184</v>
      </c>
      <c r="D20" s="8" t="s">
        <v>770</v>
      </c>
      <c r="E20" s="8">
        <v>5.9802471587917273E-2</v>
      </c>
    </row>
    <row r="21" spans="1:5" ht="24.75" x14ac:dyDescent="0.25">
      <c r="A21" s="8" t="s">
        <v>278</v>
      </c>
      <c r="B21" s="8" t="s">
        <v>179</v>
      </c>
      <c r="C21" s="8" t="s">
        <v>184</v>
      </c>
      <c r="D21" s="8" t="s">
        <v>771</v>
      </c>
      <c r="E21" s="8">
        <v>0.10616346228874986</v>
      </c>
    </row>
    <row r="22" spans="1:5" ht="24.75" x14ac:dyDescent="0.25">
      <c r="A22" s="8" t="s">
        <v>278</v>
      </c>
      <c r="B22" s="8" t="s">
        <v>179</v>
      </c>
      <c r="C22" s="8" t="s">
        <v>184</v>
      </c>
      <c r="D22" s="8" t="s">
        <v>772</v>
      </c>
      <c r="E22" s="8">
        <v>8.7535636817927365E-2</v>
      </c>
    </row>
    <row r="23" spans="1:5" ht="24.75" x14ac:dyDescent="0.25">
      <c r="A23" s="8" t="s">
        <v>278</v>
      </c>
      <c r="B23" s="8" t="s">
        <v>179</v>
      </c>
      <c r="C23" s="8" t="s">
        <v>184</v>
      </c>
      <c r="D23" s="8" t="s">
        <v>773</v>
      </c>
      <c r="E23" s="8">
        <v>0.96941708356600587</v>
      </c>
    </row>
    <row r="24" spans="1:5" ht="24.75" x14ac:dyDescent="0.25">
      <c r="A24" s="8" t="s">
        <v>278</v>
      </c>
      <c r="B24" s="8" t="s">
        <v>179</v>
      </c>
      <c r="C24" s="8" t="s">
        <v>184</v>
      </c>
      <c r="D24" s="8" t="s">
        <v>774</v>
      </c>
      <c r="E24" s="8">
        <v>1.1996470288036587</v>
      </c>
    </row>
    <row r="25" spans="1:5" ht="24.75" x14ac:dyDescent="0.25">
      <c r="A25" s="8" t="s">
        <v>278</v>
      </c>
      <c r="B25" s="8" t="s">
        <v>179</v>
      </c>
      <c r="C25" s="8" t="s">
        <v>184</v>
      </c>
      <c r="D25" s="8" t="s">
        <v>775</v>
      </c>
      <c r="E25" s="8">
        <v>5.6964382004915458E-2</v>
      </c>
    </row>
    <row r="26" spans="1:5" ht="24.75" x14ac:dyDescent="0.25">
      <c r="A26" s="8" t="s">
        <v>278</v>
      </c>
      <c r="B26" s="8" t="s">
        <v>179</v>
      </c>
      <c r="C26" s="8" t="s">
        <v>184</v>
      </c>
      <c r="D26" s="8" t="s">
        <v>776</v>
      </c>
      <c r="E26" s="8">
        <v>0.75791315081287569</v>
      </c>
    </row>
    <row r="27" spans="1:5" ht="24.75" x14ac:dyDescent="0.25">
      <c r="A27" s="8" t="s">
        <v>278</v>
      </c>
      <c r="B27" s="8" t="s">
        <v>179</v>
      </c>
      <c r="C27" s="8" t="s">
        <v>184</v>
      </c>
      <c r="D27" s="8" t="s">
        <v>777</v>
      </c>
      <c r="E27" s="8">
        <v>0.15000749355570991</v>
      </c>
    </row>
    <row r="28" spans="1:5" ht="24.75" x14ac:dyDescent="0.25">
      <c r="A28" s="8" t="s">
        <v>278</v>
      </c>
      <c r="B28" s="8" t="s">
        <v>179</v>
      </c>
      <c r="C28" s="8" t="s">
        <v>184</v>
      </c>
      <c r="D28" s="8" t="s">
        <v>778</v>
      </c>
      <c r="E28" s="8">
        <v>0.55059766371319629</v>
      </c>
    </row>
    <row r="29" spans="1:5" ht="24.75" x14ac:dyDescent="0.25">
      <c r="A29" s="8" t="s">
        <v>278</v>
      </c>
      <c r="B29" s="8" t="s">
        <v>179</v>
      </c>
      <c r="C29" s="8" t="s">
        <v>184</v>
      </c>
      <c r="D29" s="8" t="s">
        <v>779</v>
      </c>
      <c r="E29" s="8">
        <v>0.22737171167346459</v>
      </c>
    </row>
    <row r="30" spans="1:5" ht="24.75" x14ac:dyDescent="0.25">
      <c r="A30" s="8" t="s">
        <v>278</v>
      </c>
      <c r="B30" s="8" t="s">
        <v>179</v>
      </c>
      <c r="C30" s="8" t="s">
        <v>184</v>
      </c>
      <c r="D30" s="8" t="s">
        <v>780</v>
      </c>
      <c r="E30" s="8">
        <v>0.13801177714245919</v>
      </c>
    </row>
    <row r="31" spans="1:5" ht="24.75" x14ac:dyDescent="0.25">
      <c r="A31" s="8" t="s">
        <v>278</v>
      </c>
      <c r="B31" s="8" t="s">
        <v>179</v>
      </c>
      <c r="C31" s="8" t="s">
        <v>184</v>
      </c>
      <c r="D31" s="8" t="s">
        <v>781</v>
      </c>
      <c r="E31" s="8">
        <v>4.4878561664770507</v>
      </c>
    </row>
    <row r="32" spans="1:5" ht="24.75" x14ac:dyDescent="0.25">
      <c r="A32" s="8" t="s">
        <v>278</v>
      </c>
      <c r="B32" s="8" t="s">
        <v>179</v>
      </c>
      <c r="C32" s="8" t="s">
        <v>184</v>
      </c>
      <c r="D32" s="8" t="s">
        <v>782</v>
      </c>
      <c r="E32" s="8">
        <v>0.17857047189027841</v>
      </c>
    </row>
    <row r="33" spans="1:5" ht="24.75" x14ac:dyDescent="0.25">
      <c r="A33" s="8" t="s">
        <v>278</v>
      </c>
      <c r="B33" s="8" t="s">
        <v>179</v>
      </c>
      <c r="C33" s="8" t="s">
        <v>184</v>
      </c>
      <c r="D33" s="8" t="s">
        <v>783</v>
      </c>
      <c r="E33" s="8">
        <v>0.69429999999999914</v>
      </c>
    </row>
    <row r="34" spans="1:5" ht="24.75" x14ac:dyDescent="0.25">
      <c r="A34" s="8" t="s">
        <v>278</v>
      </c>
      <c r="B34" s="8" t="s">
        <v>179</v>
      </c>
      <c r="C34" s="8" t="s">
        <v>184</v>
      </c>
      <c r="D34" s="8" t="s">
        <v>784</v>
      </c>
      <c r="E34" s="8">
        <v>0.40116245647915888</v>
      </c>
    </row>
    <row r="35" spans="1:5" ht="24.75" x14ac:dyDescent="0.25">
      <c r="A35" s="8" t="s">
        <v>278</v>
      </c>
      <c r="B35" s="8" t="s">
        <v>179</v>
      </c>
      <c r="C35" s="8" t="s">
        <v>184</v>
      </c>
      <c r="D35" s="8" t="s">
        <v>785</v>
      </c>
      <c r="E35" s="8">
        <v>0.41878861450152738</v>
      </c>
    </row>
    <row r="36" spans="1:5" ht="24.75" x14ac:dyDescent="0.25">
      <c r="A36" s="8" t="s">
        <v>278</v>
      </c>
      <c r="B36" s="8" t="s">
        <v>179</v>
      </c>
      <c r="C36" s="8" t="s">
        <v>184</v>
      </c>
      <c r="D36" s="8" t="s">
        <v>786</v>
      </c>
      <c r="E36" s="8">
        <v>0.1265485922135399</v>
      </c>
    </row>
    <row r="37" spans="1:5" ht="24.75" x14ac:dyDescent="0.25">
      <c r="A37" s="8" t="s">
        <v>278</v>
      </c>
      <c r="B37" s="8" t="s">
        <v>179</v>
      </c>
      <c r="C37" s="8" t="s">
        <v>184</v>
      </c>
      <c r="D37" s="8" t="s">
        <v>787</v>
      </c>
      <c r="E37" s="8">
        <v>0.26030360720477441</v>
      </c>
    </row>
    <row r="38" spans="1:5" ht="24.75" x14ac:dyDescent="0.25">
      <c r="A38" s="8" t="s">
        <v>278</v>
      </c>
      <c r="B38" s="8" t="s">
        <v>179</v>
      </c>
      <c r="C38" s="8" t="s">
        <v>184</v>
      </c>
      <c r="D38" s="8" t="s">
        <v>788</v>
      </c>
      <c r="E38" s="8">
        <v>3.0714463288644033E-2</v>
      </c>
    </row>
    <row r="39" spans="1:5" ht="24.75" x14ac:dyDescent="0.25">
      <c r="A39" s="8" t="s">
        <v>278</v>
      </c>
      <c r="B39" s="8" t="s">
        <v>179</v>
      </c>
      <c r="C39" s="8" t="s">
        <v>184</v>
      </c>
      <c r="D39" s="8" t="s">
        <v>789</v>
      </c>
      <c r="E39" s="8">
        <v>0.28485392370362184</v>
      </c>
    </row>
    <row r="40" spans="1:5" ht="24.75" x14ac:dyDescent="0.25">
      <c r="A40" s="8" t="s">
        <v>278</v>
      </c>
      <c r="B40" s="8" t="s">
        <v>179</v>
      </c>
      <c r="C40" s="8" t="s">
        <v>184</v>
      </c>
      <c r="D40" s="8" t="s">
        <v>790</v>
      </c>
      <c r="E40" s="8">
        <v>0.34411158017819993</v>
      </c>
    </row>
    <row r="41" spans="1:5" ht="24.75" x14ac:dyDescent="0.25">
      <c r="A41" s="8" t="s">
        <v>278</v>
      </c>
      <c r="B41" s="8" t="s">
        <v>179</v>
      </c>
      <c r="C41" s="8" t="s">
        <v>184</v>
      </c>
      <c r="D41" s="8" t="s">
        <v>791</v>
      </c>
      <c r="E41" s="8">
        <v>0.12372368566699668</v>
      </c>
    </row>
    <row r="42" spans="1:5" ht="24.75" x14ac:dyDescent="0.25">
      <c r="A42" s="8" t="s">
        <v>278</v>
      </c>
      <c r="B42" s="8" t="s">
        <v>179</v>
      </c>
      <c r="C42" s="8" t="s">
        <v>184</v>
      </c>
      <c r="D42" s="8" t="s">
        <v>792</v>
      </c>
      <c r="E42" s="8">
        <v>0.29858151435076274</v>
      </c>
    </row>
    <row r="43" spans="1:5" ht="24.75" x14ac:dyDescent="0.25">
      <c r="A43" s="8" t="s">
        <v>278</v>
      </c>
      <c r="B43" s="8" t="s">
        <v>179</v>
      </c>
      <c r="C43" s="8" t="s">
        <v>184</v>
      </c>
      <c r="D43" s="8" t="s">
        <v>793</v>
      </c>
      <c r="E43" s="8">
        <v>3.5330575527020493E-2</v>
      </c>
    </row>
    <row r="44" spans="1:5" ht="24.75" x14ac:dyDescent="0.25">
      <c r="A44" s="8" t="s">
        <v>278</v>
      </c>
      <c r="B44" s="8" t="s">
        <v>179</v>
      </c>
      <c r="C44" s="8" t="s">
        <v>184</v>
      </c>
      <c r="D44" s="8" t="s">
        <v>794</v>
      </c>
      <c r="E44" s="8">
        <v>0.18039791763991508</v>
      </c>
    </row>
    <row r="45" spans="1:5" ht="24.75" x14ac:dyDescent="0.25">
      <c r="A45" s="8" t="s">
        <v>278</v>
      </c>
      <c r="B45" s="8" t="s">
        <v>179</v>
      </c>
      <c r="C45" s="8" t="s">
        <v>184</v>
      </c>
      <c r="D45" s="8" t="s">
        <v>795</v>
      </c>
      <c r="E45" s="8">
        <v>6.1523824788969679E-2</v>
      </c>
    </row>
    <row r="46" spans="1:5" ht="24.75" x14ac:dyDescent="0.25">
      <c r="A46" s="8" t="s">
        <v>278</v>
      </c>
      <c r="B46" s="8" t="s">
        <v>179</v>
      </c>
      <c r="C46" s="8" t="s">
        <v>184</v>
      </c>
      <c r="D46" s="8" t="s">
        <v>796</v>
      </c>
      <c r="E46" s="8">
        <v>0.88721765150676857</v>
      </c>
    </row>
    <row r="47" spans="1:5" ht="24.75" x14ac:dyDescent="0.25">
      <c r="A47" s="8" t="s">
        <v>278</v>
      </c>
      <c r="B47" s="8" t="s">
        <v>179</v>
      </c>
      <c r="C47" s="8" t="s">
        <v>184</v>
      </c>
      <c r="D47" s="8" t="s">
        <v>797</v>
      </c>
      <c r="E47" s="8">
        <v>5.9419760311299356E-2</v>
      </c>
    </row>
    <row r="48" spans="1:5" ht="24.75" x14ac:dyDescent="0.25">
      <c r="A48" s="8" t="s">
        <v>278</v>
      </c>
      <c r="B48" s="8" t="s">
        <v>179</v>
      </c>
      <c r="C48" s="8" t="s">
        <v>184</v>
      </c>
      <c r="D48" s="8" t="s">
        <v>798</v>
      </c>
      <c r="E48" s="8">
        <v>0.18067189168231904</v>
      </c>
    </row>
    <row r="49" spans="1:5" ht="24.75" x14ac:dyDescent="0.25">
      <c r="A49" s="8" t="s">
        <v>278</v>
      </c>
      <c r="B49" s="8" t="s">
        <v>179</v>
      </c>
      <c r="C49" s="8" t="s">
        <v>184</v>
      </c>
      <c r="D49" s="8" t="s">
        <v>799</v>
      </c>
      <c r="E49" s="8">
        <v>8.2722134315190821E-2</v>
      </c>
    </row>
    <row r="50" spans="1:5" ht="24.75" x14ac:dyDescent="0.25">
      <c r="A50" s="8" t="s">
        <v>278</v>
      </c>
      <c r="B50" s="8" t="s">
        <v>179</v>
      </c>
      <c r="C50" s="8" t="s">
        <v>184</v>
      </c>
      <c r="D50" s="8" t="s">
        <v>800</v>
      </c>
      <c r="E50" s="8">
        <v>0.19223208515846515</v>
      </c>
    </row>
    <row r="51" spans="1:5" ht="24.75" x14ac:dyDescent="0.25">
      <c r="A51" s="8" t="s">
        <v>278</v>
      </c>
      <c r="B51" s="8" t="s">
        <v>179</v>
      </c>
      <c r="C51" s="8" t="s">
        <v>184</v>
      </c>
      <c r="D51" s="8" t="s">
        <v>801</v>
      </c>
      <c r="E51" s="8">
        <v>0.15959830478947162</v>
      </c>
    </row>
    <row r="52" spans="1:5" ht="24.75" x14ac:dyDescent="0.25">
      <c r="A52" s="8" t="s">
        <v>278</v>
      </c>
      <c r="B52" s="8" t="s">
        <v>179</v>
      </c>
      <c r="C52" s="8" t="s">
        <v>184</v>
      </c>
      <c r="D52" s="8" t="s">
        <v>802</v>
      </c>
      <c r="E52" s="8">
        <v>2.9855800522552767E-2</v>
      </c>
    </row>
    <row r="53" spans="1:5" ht="24.75" x14ac:dyDescent="0.25">
      <c r="A53" s="8" t="s">
        <v>278</v>
      </c>
      <c r="B53" s="8" t="s">
        <v>179</v>
      </c>
      <c r="C53" s="8" t="s">
        <v>184</v>
      </c>
      <c r="D53" s="8" t="s">
        <v>803</v>
      </c>
      <c r="E53" s="8">
        <v>0.2325946239767093</v>
      </c>
    </row>
    <row r="54" spans="1:5" ht="24.75" x14ac:dyDescent="0.25">
      <c r="A54" s="8" t="s">
        <v>278</v>
      </c>
      <c r="B54" s="8" t="s">
        <v>179</v>
      </c>
      <c r="C54" s="8" t="s">
        <v>184</v>
      </c>
      <c r="D54" s="8" t="s">
        <v>804</v>
      </c>
      <c r="E54" s="8">
        <v>1.1326389128630003E-2</v>
      </c>
    </row>
    <row r="55" spans="1:5" ht="24.75" x14ac:dyDescent="0.25">
      <c r="A55" s="8" t="s">
        <v>278</v>
      </c>
      <c r="B55" s="8" t="s">
        <v>179</v>
      </c>
      <c r="C55" s="8" t="s">
        <v>184</v>
      </c>
      <c r="D55" s="8" t="s">
        <v>805</v>
      </c>
      <c r="E55" s="8">
        <v>2.1721315649045555E-2</v>
      </c>
    </row>
    <row r="56" spans="1:5" ht="24.75" x14ac:dyDescent="0.25">
      <c r="A56" s="8" t="s">
        <v>278</v>
      </c>
      <c r="B56" s="8" t="s">
        <v>179</v>
      </c>
      <c r="C56" s="8" t="s">
        <v>184</v>
      </c>
      <c r="D56" s="8" t="s">
        <v>806</v>
      </c>
      <c r="E56" s="8">
        <v>0.25861697759796487</v>
      </c>
    </row>
    <row r="57" spans="1:5" ht="24.75" x14ac:dyDescent="0.25">
      <c r="A57" s="8" t="s">
        <v>278</v>
      </c>
      <c r="B57" s="8" t="s">
        <v>179</v>
      </c>
      <c r="C57" s="8" t="s">
        <v>184</v>
      </c>
      <c r="D57" s="8" t="s">
        <v>807</v>
      </c>
      <c r="E57" s="8">
        <v>4.4579896464855437</v>
      </c>
    </row>
    <row r="58" spans="1:5" ht="24.75" x14ac:dyDescent="0.25">
      <c r="A58" s="8" t="s">
        <v>278</v>
      </c>
      <c r="B58" s="8" t="s">
        <v>179</v>
      </c>
      <c r="C58" s="8" t="s">
        <v>184</v>
      </c>
      <c r="D58" s="8" t="s">
        <v>808</v>
      </c>
      <c r="E58" s="8">
        <v>4.5487840837903852E-2</v>
      </c>
    </row>
    <row r="59" spans="1:5" ht="24.75" x14ac:dyDescent="0.25">
      <c r="A59" s="8" t="s">
        <v>278</v>
      </c>
      <c r="B59" s="8" t="s">
        <v>179</v>
      </c>
      <c r="C59" s="8" t="s">
        <v>184</v>
      </c>
      <c r="D59" s="8" t="s">
        <v>809</v>
      </c>
      <c r="E59" s="8">
        <v>0.25663044737830815</v>
      </c>
    </row>
    <row r="60" spans="1:5" ht="24.75" x14ac:dyDescent="0.25">
      <c r="A60" s="8" t="s">
        <v>278</v>
      </c>
      <c r="B60" s="8" t="s">
        <v>179</v>
      </c>
      <c r="C60" s="8" t="s">
        <v>184</v>
      </c>
      <c r="D60" s="8" t="s">
        <v>810</v>
      </c>
      <c r="E60" s="8">
        <v>0.27285835805504605</v>
      </c>
    </row>
    <row r="61" spans="1:5" ht="24.75" x14ac:dyDescent="0.25">
      <c r="A61" s="8" t="s">
        <v>278</v>
      </c>
      <c r="B61" s="8" t="s">
        <v>179</v>
      </c>
      <c r="C61" s="8" t="s">
        <v>184</v>
      </c>
      <c r="D61" s="8" t="s">
        <v>811</v>
      </c>
      <c r="E61" s="8">
        <v>4.4179262276428526</v>
      </c>
    </row>
    <row r="62" spans="1:5" ht="24.75" x14ac:dyDescent="0.25">
      <c r="A62" s="8" t="s">
        <v>278</v>
      </c>
      <c r="B62" s="8" t="s">
        <v>179</v>
      </c>
      <c r="C62" s="8" t="s">
        <v>184</v>
      </c>
      <c r="D62" s="8" t="s">
        <v>812</v>
      </c>
      <c r="E62" s="8">
        <v>4.4618777884093497</v>
      </c>
    </row>
    <row r="63" spans="1:5" ht="24.75" x14ac:dyDescent="0.25">
      <c r="A63" s="8" t="s">
        <v>278</v>
      </c>
      <c r="B63" s="8" t="s">
        <v>179</v>
      </c>
      <c r="C63" s="8" t="s">
        <v>184</v>
      </c>
      <c r="D63" s="8" t="s">
        <v>813</v>
      </c>
      <c r="E63" s="8">
        <v>0.27248535736742568</v>
      </c>
    </row>
    <row r="64" spans="1:5" ht="24.75" x14ac:dyDescent="0.25">
      <c r="A64" s="8" t="s">
        <v>278</v>
      </c>
      <c r="B64" s="8" t="s">
        <v>179</v>
      </c>
      <c r="C64" s="8" t="s">
        <v>184</v>
      </c>
      <c r="D64" s="8" t="s">
        <v>814</v>
      </c>
      <c r="E64" s="8">
        <v>9.6211140675639448E-2</v>
      </c>
    </row>
    <row r="65" spans="1:5" ht="24.75" x14ac:dyDescent="0.25">
      <c r="A65" s="8" t="s">
        <v>278</v>
      </c>
      <c r="B65" s="8" t="s">
        <v>179</v>
      </c>
      <c r="C65" s="8" t="s">
        <v>184</v>
      </c>
      <c r="D65" s="8" t="s">
        <v>815</v>
      </c>
      <c r="E65" s="8">
        <v>4.8638273819502658</v>
      </c>
    </row>
    <row r="66" spans="1:5" ht="24.75" x14ac:dyDescent="0.25">
      <c r="A66" s="8" t="s">
        <v>278</v>
      </c>
      <c r="B66" s="8" t="s">
        <v>179</v>
      </c>
      <c r="C66" s="8" t="s">
        <v>184</v>
      </c>
      <c r="D66" s="8" t="s">
        <v>816</v>
      </c>
      <c r="E66" s="8">
        <v>0.49498008599053478</v>
      </c>
    </row>
    <row r="67" spans="1:5" ht="24.75" x14ac:dyDescent="0.25">
      <c r="A67" s="8" t="s">
        <v>278</v>
      </c>
      <c r="B67" s="8" t="s">
        <v>179</v>
      </c>
      <c r="C67" s="8" t="s">
        <v>184</v>
      </c>
      <c r="D67" s="8" t="s">
        <v>817</v>
      </c>
      <c r="E67" s="8">
        <v>0.3893383928296118</v>
      </c>
    </row>
    <row r="68" spans="1:5" ht="24.75" x14ac:dyDescent="0.25">
      <c r="A68" s="8" t="s">
        <v>278</v>
      </c>
      <c r="B68" s="8" t="s">
        <v>179</v>
      </c>
      <c r="C68" s="8" t="s">
        <v>184</v>
      </c>
      <c r="D68" s="8" t="s">
        <v>818</v>
      </c>
      <c r="E68" s="8">
        <v>0.40210515944727959</v>
      </c>
    </row>
    <row r="69" spans="1:5" ht="24.75" x14ac:dyDescent="0.25">
      <c r="A69" s="8" t="s">
        <v>278</v>
      </c>
      <c r="B69" s="8" t="s">
        <v>179</v>
      </c>
      <c r="C69" s="8" t="s">
        <v>184</v>
      </c>
      <c r="D69" s="8" t="s">
        <v>819</v>
      </c>
      <c r="E69" s="8">
        <v>0.24590701082286615</v>
      </c>
    </row>
    <row r="70" spans="1:5" ht="24.75" x14ac:dyDescent="0.25">
      <c r="A70" s="8" t="s">
        <v>278</v>
      </c>
      <c r="B70" s="8" t="s">
        <v>179</v>
      </c>
      <c r="C70" s="8" t="s">
        <v>184</v>
      </c>
      <c r="D70" s="8" t="s">
        <v>820</v>
      </c>
      <c r="E70" s="8">
        <v>0.12209168624381649</v>
      </c>
    </row>
    <row r="71" spans="1:5" ht="24.75" x14ac:dyDescent="0.25">
      <c r="A71" s="8" t="s">
        <v>278</v>
      </c>
      <c r="B71" s="8" t="s">
        <v>179</v>
      </c>
      <c r="C71" s="8" t="s">
        <v>184</v>
      </c>
      <c r="D71" s="8" t="s">
        <v>821</v>
      </c>
      <c r="E71" s="8">
        <v>0.61912132379047158</v>
      </c>
    </row>
    <row r="72" spans="1:5" ht="24.75" x14ac:dyDescent="0.25">
      <c r="A72" s="8" t="s">
        <v>278</v>
      </c>
      <c r="B72" s="8" t="s">
        <v>179</v>
      </c>
      <c r="C72" s="8" t="s">
        <v>184</v>
      </c>
      <c r="D72" s="8" t="s">
        <v>822</v>
      </c>
      <c r="E72" s="8">
        <v>0.36094448467257451</v>
      </c>
    </row>
    <row r="73" spans="1:5" ht="24.75" x14ac:dyDescent="0.25">
      <c r="A73" s="8" t="s">
        <v>278</v>
      </c>
      <c r="B73" s="8" t="s">
        <v>179</v>
      </c>
      <c r="C73" s="8" t="s">
        <v>184</v>
      </c>
      <c r="D73" s="8" t="s">
        <v>823</v>
      </c>
      <c r="E73" s="8">
        <v>0.10060934562497249</v>
      </c>
    </row>
    <row r="74" spans="1:5" ht="24.75" x14ac:dyDescent="0.25">
      <c r="A74" s="8" t="s">
        <v>278</v>
      </c>
      <c r="B74" s="8" t="s">
        <v>179</v>
      </c>
      <c r="C74" s="8" t="s">
        <v>184</v>
      </c>
      <c r="D74" s="8" t="s">
        <v>824</v>
      </c>
      <c r="E74" s="8">
        <v>0.12582923550212802</v>
      </c>
    </row>
    <row r="75" spans="1:5" ht="24.75" x14ac:dyDescent="0.25">
      <c r="A75" s="8" t="s">
        <v>278</v>
      </c>
      <c r="B75" s="8" t="s">
        <v>179</v>
      </c>
      <c r="C75" s="8" t="s">
        <v>184</v>
      </c>
      <c r="D75" s="8" t="s">
        <v>825</v>
      </c>
      <c r="E75" s="8">
        <v>0.30841962803785161</v>
      </c>
    </row>
    <row r="76" spans="1:5" ht="24.75" x14ac:dyDescent="0.25">
      <c r="A76" s="8" t="s">
        <v>278</v>
      </c>
      <c r="B76" s="8" t="s">
        <v>179</v>
      </c>
      <c r="C76" s="8" t="s">
        <v>184</v>
      </c>
      <c r="D76" s="8" t="s">
        <v>826</v>
      </c>
      <c r="E76" s="8">
        <v>9.2400337630040158E-2</v>
      </c>
    </row>
    <row r="77" spans="1:5" ht="24.75" x14ac:dyDescent="0.25">
      <c r="A77" s="8" t="s">
        <v>278</v>
      </c>
      <c r="B77" s="8" t="s">
        <v>179</v>
      </c>
      <c r="C77" s="8" t="s">
        <v>184</v>
      </c>
      <c r="D77" s="8" t="s">
        <v>827</v>
      </c>
      <c r="E77" s="8">
        <v>1.102114217419671</v>
      </c>
    </row>
    <row r="78" spans="1:5" ht="24.75" x14ac:dyDescent="0.25">
      <c r="A78" s="8" t="s">
        <v>278</v>
      </c>
      <c r="B78" s="8" t="s">
        <v>179</v>
      </c>
      <c r="C78" s="8" t="s">
        <v>184</v>
      </c>
      <c r="D78" s="8" t="s">
        <v>828</v>
      </c>
      <c r="E78" s="8">
        <v>0.72511220538174315</v>
      </c>
    </row>
    <row r="79" spans="1:5" ht="24.75" x14ac:dyDescent="0.25">
      <c r="A79" s="8" t="s">
        <v>278</v>
      </c>
      <c r="B79" s="8" t="s">
        <v>179</v>
      </c>
      <c r="C79" s="8" t="s">
        <v>184</v>
      </c>
      <c r="D79" s="8" t="s">
        <v>829</v>
      </c>
      <c r="E79" s="8">
        <v>0.17306384160677249</v>
      </c>
    </row>
    <row r="80" spans="1:5" ht="24.75" x14ac:dyDescent="0.25">
      <c r="A80" s="8" t="s">
        <v>278</v>
      </c>
      <c r="B80" s="8" t="s">
        <v>179</v>
      </c>
      <c r="C80" s="8" t="s">
        <v>184</v>
      </c>
      <c r="D80" s="8" t="s">
        <v>830</v>
      </c>
      <c r="E80" s="8">
        <v>0.31300356208784708</v>
      </c>
    </row>
    <row r="81" spans="1:5" ht="24.75" x14ac:dyDescent="0.25">
      <c r="A81" s="8" t="s">
        <v>278</v>
      </c>
      <c r="B81" s="8" t="s">
        <v>179</v>
      </c>
      <c r="C81" s="8" t="s">
        <v>184</v>
      </c>
      <c r="D81" s="8" t="s">
        <v>831</v>
      </c>
      <c r="E81" s="8">
        <v>0.48616090800421424</v>
      </c>
    </row>
    <row r="82" spans="1:5" ht="24.75" x14ac:dyDescent="0.25">
      <c r="A82" s="8" t="s">
        <v>278</v>
      </c>
      <c r="B82" s="8" t="s">
        <v>179</v>
      </c>
      <c r="C82" s="8" t="s">
        <v>184</v>
      </c>
      <c r="D82" s="8" t="s">
        <v>832</v>
      </c>
      <c r="E82" s="8">
        <v>3.7421787531941653</v>
      </c>
    </row>
    <row r="83" spans="1:5" ht="24.75" x14ac:dyDescent="0.25">
      <c r="A83" s="8" t="s">
        <v>278</v>
      </c>
      <c r="B83" s="8" t="s">
        <v>179</v>
      </c>
      <c r="C83" s="8" t="s">
        <v>184</v>
      </c>
      <c r="D83" s="8" t="s">
        <v>833</v>
      </c>
      <c r="E83" s="8">
        <v>3.7670243996845971</v>
      </c>
    </row>
    <row r="84" spans="1:5" ht="24.75" x14ac:dyDescent="0.25">
      <c r="A84" s="8" t="s">
        <v>278</v>
      </c>
      <c r="B84" s="8" t="s">
        <v>179</v>
      </c>
      <c r="C84" s="8" t="s">
        <v>184</v>
      </c>
      <c r="D84" s="8" t="s">
        <v>834</v>
      </c>
      <c r="E84" s="8">
        <v>0.78277695768880828</v>
      </c>
    </row>
    <row r="85" spans="1:5" ht="24.75" x14ac:dyDescent="0.25">
      <c r="A85" s="8" t="s">
        <v>278</v>
      </c>
      <c r="B85" s="8" t="s">
        <v>179</v>
      </c>
      <c r="C85" s="8" t="s">
        <v>184</v>
      </c>
      <c r="D85" s="8" t="s">
        <v>835</v>
      </c>
      <c r="E85" s="8">
        <v>0.32354251565457187</v>
      </c>
    </row>
    <row r="86" spans="1:5" ht="24.75" x14ac:dyDescent="0.25">
      <c r="A86" s="8" t="s">
        <v>278</v>
      </c>
      <c r="B86" s="8" t="s">
        <v>179</v>
      </c>
      <c r="C86" s="8" t="s">
        <v>184</v>
      </c>
      <c r="D86" s="8" t="s">
        <v>836</v>
      </c>
      <c r="E86" s="8">
        <v>0.97260762151247926</v>
      </c>
    </row>
    <row r="87" spans="1:5" ht="24.75" x14ac:dyDescent="0.25">
      <c r="A87" s="8" t="s">
        <v>278</v>
      </c>
      <c r="B87" s="8" t="s">
        <v>179</v>
      </c>
      <c r="C87" s="8" t="s">
        <v>184</v>
      </c>
      <c r="D87" s="8" t="s">
        <v>837</v>
      </c>
      <c r="E87" s="8">
        <v>1.5069222579520833</v>
      </c>
    </row>
    <row r="88" spans="1:5" ht="24.75" x14ac:dyDescent="0.25">
      <c r="A88" s="8" t="s">
        <v>278</v>
      </c>
      <c r="B88" s="8" t="s">
        <v>179</v>
      </c>
      <c r="C88" s="8" t="s">
        <v>184</v>
      </c>
      <c r="D88" s="8" t="s">
        <v>838</v>
      </c>
      <c r="E88" s="8">
        <v>0.32124651289793943</v>
      </c>
    </row>
    <row r="89" spans="1:5" ht="24.75" x14ac:dyDescent="0.25">
      <c r="A89" s="8" t="s">
        <v>278</v>
      </c>
      <c r="B89" s="8" t="s">
        <v>179</v>
      </c>
      <c r="C89" s="8" t="s">
        <v>184</v>
      </c>
      <c r="D89" s="8" t="s">
        <v>839</v>
      </c>
      <c r="E89" s="8">
        <v>0.27488743843018482</v>
      </c>
    </row>
    <row r="90" spans="1:5" ht="24.75" x14ac:dyDescent="0.25">
      <c r="A90" s="8" t="s">
        <v>278</v>
      </c>
      <c r="B90" s="8" t="s">
        <v>179</v>
      </c>
      <c r="C90" s="8" t="s">
        <v>184</v>
      </c>
      <c r="D90" s="8" t="s">
        <v>840</v>
      </c>
      <c r="E90" s="8">
        <v>0.16396813514131922</v>
      </c>
    </row>
    <row r="91" spans="1:5" ht="24.75" x14ac:dyDescent="0.25">
      <c r="A91" s="8" t="s">
        <v>278</v>
      </c>
      <c r="B91" s="8" t="s">
        <v>179</v>
      </c>
      <c r="C91" s="8" t="s">
        <v>184</v>
      </c>
      <c r="D91" s="8" t="s">
        <v>841</v>
      </c>
      <c r="E91" s="8">
        <v>0.3345344560165453</v>
      </c>
    </row>
    <row r="92" spans="1:5" ht="24.75" x14ac:dyDescent="0.25">
      <c r="A92" s="8" t="s">
        <v>278</v>
      </c>
      <c r="B92" s="8" t="s">
        <v>179</v>
      </c>
      <c r="C92" s="8" t="s">
        <v>184</v>
      </c>
      <c r="D92" s="8" t="s">
        <v>842</v>
      </c>
      <c r="E92" s="8">
        <v>0.22435024063560247</v>
      </c>
    </row>
    <row r="93" spans="1:5" ht="24.75" x14ac:dyDescent="0.25">
      <c r="A93" s="8" t="s">
        <v>278</v>
      </c>
      <c r="B93" s="8" t="s">
        <v>179</v>
      </c>
      <c r="C93" s="8" t="s">
        <v>184</v>
      </c>
      <c r="D93" s="8" t="s">
        <v>843</v>
      </c>
      <c r="E93" s="8">
        <v>6.0677171898347906</v>
      </c>
    </row>
    <row r="94" spans="1:5" ht="24.75" x14ac:dyDescent="0.25">
      <c r="A94" s="8" t="s">
        <v>278</v>
      </c>
      <c r="B94" s="8" t="s">
        <v>179</v>
      </c>
      <c r="C94" s="8" t="s">
        <v>184</v>
      </c>
      <c r="D94" s="8" t="s">
        <v>844</v>
      </c>
      <c r="E94" s="8">
        <v>5.9991099810841542</v>
      </c>
    </row>
    <row r="95" spans="1:5" ht="24.75" x14ac:dyDescent="0.25">
      <c r="A95" s="8" t="s">
        <v>278</v>
      </c>
      <c r="B95" s="8" t="s">
        <v>179</v>
      </c>
      <c r="C95" s="8" t="s">
        <v>184</v>
      </c>
      <c r="D95" s="8" t="s">
        <v>845</v>
      </c>
      <c r="E95" s="8">
        <v>3.4965593219041892E-2</v>
      </c>
    </row>
    <row r="96" spans="1:5" ht="24.75" x14ac:dyDescent="0.25">
      <c r="A96" s="8" t="s">
        <v>278</v>
      </c>
      <c r="B96" s="8" t="s">
        <v>179</v>
      </c>
      <c r="C96" s="8" t="s">
        <v>184</v>
      </c>
      <c r="D96" s="8" t="s">
        <v>846</v>
      </c>
      <c r="E96" s="8">
        <v>0.21042136300461817</v>
      </c>
    </row>
    <row r="97" spans="1:5" ht="24.75" x14ac:dyDescent="0.25">
      <c r="A97" s="8" t="s">
        <v>278</v>
      </c>
      <c r="B97" s="8" t="s">
        <v>179</v>
      </c>
      <c r="C97" s="8" t="s">
        <v>184</v>
      </c>
      <c r="D97" s="8" t="s">
        <v>847</v>
      </c>
      <c r="E97" s="8">
        <v>0.27812095321508018</v>
      </c>
    </row>
    <row r="98" spans="1:5" ht="24.75" x14ac:dyDescent="0.25">
      <c r="A98" s="8" t="s">
        <v>278</v>
      </c>
      <c r="B98" s="8" t="s">
        <v>179</v>
      </c>
      <c r="C98" s="8" t="s">
        <v>184</v>
      </c>
      <c r="D98" s="8" t="s">
        <v>848</v>
      </c>
      <c r="E98" s="8">
        <v>8.8106082915212144E-2</v>
      </c>
    </row>
    <row r="99" spans="1:5" ht="24.75" x14ac:dyDescent="0.25">
      <c r="A99" s="8" t="s">
        <v>278</v>
      </c>
      <c r="B99" s="8" t="s">
        <v>179</v>
      </c>
      <c r="C99" s="8" t="s">
        <v>184</v>
      </c>
      <c r="D99" s="8" t="s">
        <v>849</v>
      </c>
      <c r="E99" s="8">
        <v>0.15171227895774533</v>
      </c>
    </row>
    <row r="100" spans="1:5" ht="24.75" x14ac:dyDescent="0.25">
      <c r="A100" s="8" t="s">
        <v>278</v>
      </c>
      <c r="B100" s="8" t="s">
        <v>179</v>
      </c>
      <c r="C100" s="8" t="s">
        <v>184</v>
      </c>
      <c r="D100" s="8" t="s">
        <v>850</v>
      </c>
      <c r="E100" s="8">
        <v>6.5513433720150518E-2</v>
      </c>
    </row>
    <row r="101" spans="1:5" ht="24.75" x14ac:dyDescent="0.25">
      <c r="A101" s="8" t="s">
        <v>278</v>
      </c>
      <c r="B101" s="8" t="s">
        <v>179</v>
      </c>
      <c r="C101" s="8" t="s">
        <v>184</v>
      </c>
      <c r="D101" s="8" t="s">
        <v>851</v>
      </c>
      <c r="E101" s="8">
        <v>0.18543719964425251</v>
      </c>
    </row>
    <row r="102" spans="1:5" ht="24.75" x14ac:dyDescent="0.25">
      <c r="A102" s="8" t="s">
        <v>278</v>
      </c>
      <c r="B102" s="8" t="s">
        <v>179</v>
      </c>
      <c r="C102" s="8" t="s">
        <v>184</v>
      </c>
      <c r="D102" s="8" t="s">
        <v>852</v>
      </c>
      <c r="E102" s="8">
        <v>5.7807100180777393E-2</v>
      </c>
    </row>
    <row r="103" spans="1:5" ht="24.75" x14ac:dyDescent="0.25">
      <c r="A103" s="8" t="s">
        <v>278</v>
      </c>
      <c r="B103" s="8" t="s">
        <v>179</v>
      </c>
      <c r="C103" s="8" t="s">
        <v>184</v>
      </c>
      <c r="D103" s="8" t="s">
        <v>853</v>
      </c>
      <c r="E103" s="8">
        <v>0.2353253399480584</v>
      </c>
    </row>
    <row r="104" spans="1:5" ht="24.75" x14ac:dyDescent="0.25">
      <c r="A104" s="8" t="s">
        <v>278</v>
      </c>
      <c r="B104" s="8" t="s">
        <v>179</v>
      </c>
      <c r="C104" s="8" t="s">
        <v>184</v>
      </c>
      <c r="D104" s="8" t="s">
        <v>854</v>
      </c>
      <c r="E104" s="8">
        <v>7.8404842568837646E-2</v>
      </c>
    </row>
    <row r="105" spans="1:5" ht="24.75" x14ac:dyDescent="0.25">
      <c r="A105" s="8" t="s">
        <v>278</v>
      </c>
      <c r="B105" s="8" t="s">
        <v>179</v>
      </c>
      <c r="C105" s="8" t="s">
        <v>184</v>
      </c>
      <c r="D105" s="8" t="s">
        <v>855</v>
      </c>
      <c r="E105" s="8">
        <v>0.26816774135416388</v>
      </c>
    </row>
    <row r="106" spans="1:5" ht="24.75" x14ac:dyDescent="0.25">
      <c r="A106" s="8" t="s">
        <v>278</v>
      </c>
      <c r="B106" s="8" t="s">
        <v>179</v>
      </c>
      <c r="C106" s="8" t="s">
        <v>184</v>
      </c>
      <c r="D106" s="8" t="s">
        <v>856</v>
      </c>
      <c r="E106" s="8">
        <v>5.217736347888724E-2</v>
      </c>
    </row>
    <row r="107" spans="1:5" ht="24.75" x14ac:dyDescent="0.25">
      <c r="A107" s="8" t="s">
        <v>278</v>
      </c>
      <c r="B107" s="8" t="s">
        <v>179</v>
      </c>
      <c r="C107" s="8" t="s">
        <v>184</v>
      </c>
      <c r="D107" s="8" t="s">
        <v>857</v>
      </c>
      <c r="E107" s="8">
        <v>0.31029773529509647</v>
      </c>
    </row>
    <row r="108" spans="1:5" ht="24.75" x14ac:dyDescent="0.25">
      <c r="A108" s="8" t="s">
        <v>278</v>
      </c>
      <c r="B108" s="8" t="s">
        <v>179</v>
      </c>
      <c r="C108" s="8" t="s">
        <v>184</v>
      </c>
      <c r="D108" s="8" t="s">
        <v>858</v>
      </c>
      <c r="E108" s="8">
        <v>8.2571651122140932E-2</v>
      </c>
    </row>
    <row r="109" spans="1:5" ht="24.75" x14ac:dyDescent="0.25">
      <c r="A109" s="8" t="s">
        <v>278</v>
      </c>
      <c r="B109" s="8" t="s">
        <v>179</v>
      </c>
      <c r="C109" s="8" t="s">
        <v>184</v>
      </c>
      <c r="D109" s="8" t="s">
        <v>859</v>
      </c>
      <c r="E109" s="8">
        <v>5.4525529086459044E-2</v>
      </c>
    </row>
    <row r="110" spans="1:5" ht="24.75" x14ac:dyDescent="0.25">
      <c r="A110" s="8" t="s">
        <v>278</v>
      </c>
      <c r="B110" s="8" t="s">
        <v>179</v>
      </c>
      <c r="C110" s="8" t="s">
        <v>184</v>
      </c>
      <c r="D110" s="8" t="s">
        <v>860</v>
      </c>
      <c r="E110" s="8">
        <v>7.0331395903377785E-3</v>
      </c>
    </row>
    <row r="111" spans="1:5" ht="24.75" x14ac:dyDescent="0.25">
      <c r="A111" s="8" t="s">
        <v>278</v>
      </c>
      <c r="B111" s="8" t="s">
        <v>179</v>
      </c>
      <c r="C111" s="8" t="s">
        <v>184</v>
      </c>
      <c r="D111" s="8" t="s">
        <v>861</v>
      </c>
      <c r="E111" s="8">
        <v>0.32022030779755517</v>
      </c>
    </row>
    <row r="112" spans="1:5" ht="24.75" x14ac:dyDescent="0.25">
      <c r="A112" s="8" t="s">
        <v>278</v>
      </c>
      <c r="B112" s="8" t="s">
        <v>179</v>
      </c>
      <c r="C112" s="8" t="s">
        <v>184</v>
      </c>
      <c r="D112" s="8" t="s">
        <v>862</v>
      </c>
      <c r="E112" s="8">
        <v>8.0947634835412743E-2</v>
      </c>
    </row>
    <row r="113" spans="1:5" ht="24.75" x14ac:dyDescent="0.25">
      <c r="A113" s="8" t="s">
        <v>278</v>
      </c>
      <c r="B113" s="8" t="s">
        <v>179</v>
      </c>
      <c r="C113" s="8" t="s">
        <v>184</v>
      </c>
      <c r="D113" s="8" t="s">
        <v>863</v>
      </c>
      <c r="E113" s="8">
        <v>0.13147756083980044</v>
      </c>
    </row>
    <row r="114" spans="1:5" ht="24.75" x14ac:dyDescent="0.25">
      <c r="A114" s="8" t="s">
        <v>278</v>
      </c>
      <c r="B114" s="8" t="s">
        <v>179</v>
      </c>
      <c r="C114" s="8" t="s">
        <v>184</v>
      </c>
      <c r="D114" s="8" t="s">
        <v>864</v>
      </c>
      <c r="E114" s="8">
        <v>3.6877563200516366E-3</v>
      </c>
    </row>
    <row r="115" spans="1:5" ht="24.75" x14ac:dyDescent="0.25">
      <c r="A115" s="8" t="s">
        <v>278</v>
      </c>
      <c r="B115" s="8" t="s">
        <v>179</v>
      </c>
      <c r="C115" s="8" t="s">
        <v>184</v>
      </c>
      <c r="D115" s="8" t="s">
        <v>865</v>
      </c>
      <c r="E115" s="8">
        <v>0.10367449848072784</v>
      </c>
    </row>
    <row r="116" spans="1:5" ht="24.75" x14ac:dyDescent="0.25">
      <c r="A116" s="8" t="s">
        <v>278</v>
      </c>
      <c r="B116" s="8" t="s">
        <v>179</v>
      </c>
      <c r="C116" s="8" t="s">
        <v>184</v>
      </c>
      <c r="D116" s="8" t="s">
        <v>866</v>
      </c>
      <c r="E116" s="8">
        <v>0.29577066319010809</v>
      </c>
    </row>
    <row r="117" spans="1:5" ht="24.75" x14ac:dyDescent="0.25">
      <c r="A117" s="8" t="s">
        <v>278</v>
      </c>
      <c r="B117" s="8" t="s">
        <v>179</v>
      </c>
      <c r="C117" s="8" t="s">
        <v>184</v>
      </c>
      <c r="D117" s="8" t="s">
        <v>867</v>
      </c>
      <c r="E117" s="8">
        <v>4.5625641294936584E-2</v>
      </c>
    </row>
    <row r="118" spans="1:5" ht="24.75" x14ac:dyDescent="0.25">
      <c r="A118" s="8" t="s">
        <v>278</v>
      </c>
      <c r="B118" s="8" t="s">
        <v>179</v>
      </c>
      <c r="C118" s="8" t="s">
        <v>184</v>
      </c>
      <c r="D118" s="8" t="s">
        <v>868</v>
      </c>
      <c r="E118" s="8">
        <v>0.188899197776358</v>
      </c>
    </row>
    <row r="119" spans="1:5" ht="24.75" x14ac:dyDescent="0.25">
      <c r="A119" s="8" t="s">
        <v>278</v>
      </c>
      <c r="B119" s="8" t="s">
        <v>179</v>
      </c>
      <c r="C119" s="8" t="s">
        <v>184</v>
      </c>
      <c r="D119" s="8" t="s">
        <v>869</v>
      </c>
      <c r="E119" s="8">
        <v>9.0725287372054222E-2</v>
      </c>
    </row>
    <row r="120" spans="1:5" ht="24.75" x14ac:dyDescent="0.25">
      <c r="A120" s="8" t="s">
        <v>278</v>
      </c>
      <c r="B120" s="8" t="s">
        <v>179</v>
      </c>
      <c r="C120" s="8" t="s">
        <v>184</v>
      </c>
      <c r="D120" s="8" t="s">
        <v>870</v>
      </c>
      <c r="E120" s="8">
        <v>0.79463712110081641</v>
      </c>
    </row>
    <row r="121" spans="1:5" ht="24.75" x14ac:dyDescent="0.25">
      <c r="A121" s="8" t="s">
        <v>278</v>
      </c>
      <c r="B121" s="8" t="s">
        <v>179</v>
      </c>
      <c r="C121" s="8" t="s">
        <v>184</v>
      </c>
      <c r="D121" s="8" t="s">
        <v>871</v>
      </c>
      <c r="E121" s="8">
        <v>0.26745142156704266</v>
      </c>
    </row>
    <row r="122" spans="1:5" ht="24.75" x14ac:dyDescent="0.25">
      <c r="A122" s="8" t="s">
        <v>278</v>
      </c>
      <c r="B122" s="8" t="s">
        <v>179</v>
      </c>
      <c r="C122" s="8" t="s">
        <v>184</v>
      </c>
      <c r="D122" s="8" t="s">
        <v>872</v>
      </c>
      <c r="E122" s="8">
        <v>0.36235582567220587</v>
      </c>
    </row>
    <row r="123" spans="1:5" ht="24.75" x14ac:dyDescent="0.25">
      <c r="A123" s="8" t="s">
        <v>278</v>
      </c>
      <c r="B123" s="8" t="s">
        <v>179</v>
      </c>
      <c r="C123" s="8" t="s">
        <v>184</v>
      </c>
      <c r="D123" s="8" t="s">
        <v>873</v>
      </c>
      <c r="E123" s="8">
        <v>0.3762802203081369</v>
      </c>
    </row>
    <row r="124" spans="1:5" ht="24.75" x14ac:dyDescent="0.25">
      <c r="A124" s="8" t="s">
        <v>278</v>
      </c>
      <c r="B124" s="8" t="s">
        <v>179</v>
      </c>
      <c r="C124" s="8" t="s">
        <v>184</v>
      </c>
      <c r="D124" s="8" t="s">
        <v>874</v>
      </c>
      <c r="E124" s="8">
        <v>1.7418781657310985E-2</v>
      </c>
    </row>
    <row r="125" spans="1:5" ht="24.75" x14ac:dyDescent="0.25">
      <c r="A125" s="8" t="s">
        <v>278</v>
      </c>
      <c r="B125" s="8" t="s">
        <v>179</v>
      </c>
      <c r="C125" s="8" t="s">
        <v>184</v>
      </c>
      <c r="D125" s="8" t="s">
        <v>875</v>
      </c>
      <c r="E125" s="8">
        <v>0.22680599496306794</v>
      </c>
    </row>
    <row r="126" spans="1:5" ht="24.75" x14ac:dyDescent="0.25">
      <c r="A126" s="8" t="s">
        <v>278</v>
      </c>
      <c r="B126" s="8" t="s">
        <v>179</v>
      </c>
      <c r="C126" s="8" t="s">
        <v>184</v>
      </c>
      <c r="D126" s="8" t="s">
        <v>876</v>
      </c>
      <c r="E126" s="8">
        <v>2.2551050841006857E-2</v>
      </c>
    </row>
    <row r="127" spans="1:5" ht="24.75" x14ac:dyDescent="0.25">
      <c r="A127" s="8" t="s">
        <v>278</v>
      </c>
      <c r="B127" s="8" t="s">
        <v>179</v>
      </c>
      <c r="C127" s="8" t="s">
        <v>184</v>
      </c>
      <c r="D127" s="8" t="s">
        <v>877</v>
      </c>
      <c r="E127" s="8">
        <v>8.0048430289935101E-3</v>
      </c>
    </row>
    <row r="128" spans="1:5" ht="24.75" x14ac:dyDescent="0.25">
      <c r="A128" s="8" t="s">
        <v>278</v>
      </c>
      <c r="B128" s="8" t="s">
        <v>179</v>
      </c>
      <c r="C128" s="8" t="s">
        <v>184</v>
      </c>
      <c r="D128" s="8" t="s">
        <v>878</v>
      </c>
      <c r="E128" s="8">
        <v>4.625175689887065E-2</v>
      </c>
    </row>
    <row r="129" spans="1:5" ht="24.75" x14ac:dyDescent="0.25">
      <c r="A129" s="8" t="s">
        <v>278</v>
      </c>
      <c r="B129" s="8" t="s">
        <v>179</v>
      </c>
      <c r="C129" s="8" t="s">
        <v>184</v>
      </c>
      <c r="D129" s="8" t="s">
        <v>879</v>
      </c>
      <c r="E129" s="8">
        <v>0.25942199300630447</v>
      </c>
    </row>
    <row r="130" spans="1:5" ht="24.75" x14ac:dyDescent="0.25">
      <c r="A130" s="8" t="s">
        <v>278</v>
      </c>
      <c r="B130" s="8" t="s">
        <v>179</v>
      </c>
      <c r="C130" s="8" t="s">
        <v>184</v>
      </c>
      <c r="D130" s="8" t="s">
        <v>880</v>
      </c>
      <c r="E130" s="8">
        <v>0.30674020829957938</v>
      </c>
    </row>
    <row r="131" spans="1:5" ht="24.75" x14ac:dyDescent="0.25">
      <c r="A131" s="8" t="s">
        <v>278</v>
      </c>
      <c r="B131" s="8" t="s">
        <v>179</v>
      </c>
      <c r="C131" s="8" t="s">
        <v>184</v>
      </c>
      <c r="D131" s="8" t="s">
        <v>881</v>
      </c>
      <c r="E131" s="8">
        <v>0.4057205795385872</v>
      </c>
    </row>
    <row r="132" spans="1:5" ht="24.75" x14ac:dyDescent="0.25">
      <c r="A132" s="8" t="s">
        <v>278</v>
      </c>
      <c r="B132" s="8" t="s">
        <v>179</v>
      </c>
      <c r="C132" s="8" t="s">
        <v>184</v>
      </c>
      <c r="D132" s="8" t="s">
        <v>882</v>
      </c>
      <c r="E132" s="8">
        <v>6.2961000362207795E-2</v>
      </c>
    </row>
    <row r="133" spans="1:5" ht="24.75" x14ac:dyDescent="0.25">
      <c r="A133" s="8" t="s">
        <v>278</v>
      </c>
      <c r="B133" s="8" t="s">
        <v>179</v>
      </c>
      <c r="C133" s="8" t="s">
        <v>184</v>
      </c>
      <c r="D133" s="8" t="s">
        <v>883</v>
      </c>
      <c r="E133" s="8">
        <v>1.148603547466456</v>
      </c>
    </row>
    <row r="134" spans="1:5" ht="24.75" x14ac:dyDescent="0.25">
      <c r="A134" s="8" t="s">
        <v>278</v>
      </c>
      <c r="B134" s="8" t="s">
        <v>179</v>
      </c>
      <c r="C134" s="8" t="s">
        <v>184</v>
      </c>
      <c r="D134" s="8" t="s">
        <v>884</v>
      </c>
      <c r="E134" s="8">
        <v>0.22758425795994244</v>
      </c>
    </row>
    <row r="135" spans="1:5" ht="24.75" x14ac:dyDescent="0.25">
      <c r="A135" s="8" t="s">
        <v>278</v>
      </c>
      <c r="B135" s="8" t="s">
        <v>179</v>
      </c>
      <c r="C135" s="8" t="s">
        <v>184</v>
      </c>
      <c r="D135" s="8" t="s">
        <v>885</v>
      </c>
      <c r="E135" s="8">
        <v>8.0108592650253774E-2</v>
      </c>
    </row>
    <row r="136" spans="1:5" ht="24.75" x14ac:dyDescent="0.25">
      <c r="A136" s="8" t="s">
        <v>278</v>
      </c>
      <c r="B136" s="8" t="s">
        <v>179</v>
      </c>
      <c r="C136" s="8" t="s">
        <v>184</v>
      </c>
      <c r="D136" s="8" t="s">
        <v>886</v>
      </c>
      <c r="E136" s="8">
        <v>5.3331070714108835</v>
      </c>
    </row>
    <row r="137" spans="1:5" ht="24.75" x14ac:dyDescent="0.25">
      <c r="A137" s="8" t="s">
        <v>278</v>
      </c>
      <c r="B137" s="8" t="s">
        <v>179</v>
      </c>
      <c r="C137" s="8" t="s">
        <v>184</v>
      </c>
      <c r="D137" s="8" t="s">
        <v>887</v>
      </c>
      <c r="E137" s="8">
        <v>1.167483600740419</v>
      </c>
    </row>
    <row r="138" spans="1:5" ht="24.75" x14ac:dyDescent="0.25">
      <c r="A138" s="8" t="s">
        <v>278</v>
      </c>
      <c r="B138" s="8" t="s">
        <v>179</v>
      </c>
      <c r="C138" s="8" t="s">
        <v>184</v>
      </c>
      <c r="D138" s="8" t="s">
        <v>888</v>
      </c>
      <c r="E138" s="8">
        <v>2.091033284878852</v>
      </c>
    </row>
    <row r="139" spans="1:5" ht="24.75" x14ac:dyDescent="0.25">
      <c r="A139" s="8" t="s">
        <v>278</v>
      </c>
      <c r="B139" s="8" t="s">
        <v>179</v>
      </c>
      <c r="C139" s="8" t="s">
        <v>184</v>
      </c>
      <c r="D139" s="8" t="s">
        <v>889</v>
      </c>
      <c r="E139" s="8">
        <v>4.3355172533107629</v>
      </c>
    </row>
    <row r="140" spans="1:5" ht="24.75" x14ac:dyDescent="0.25">
      <c r="A140" s="8" t="s">
        <v>278</v>
      </c>
      <c r="B140" s="8" t="s">
        <v>179</v>
      </c>
      <c r="C140" s="8" t="s">
        <v>184</v>
      </c>
      <c r="D140" s="8" t="s">
        <v>890</v>
      </c>
      <c r="E140" s="8">
        <v>0.33731359585501036</v>
      </c>
    </row>
    <row r="141" spans="1:5" ht="24.75" x14ac:dyDescent="0.25">
      <c r="A141" s="8" t="s">
        <v>278</v>
      </c>
      <c r="B141" s="8" t="s">
        <v>179</v>
      </c>
      <c r="C141" s="8" t="s">
        <v>184</v>
      </c>
      <c r="D141" s="8" t="s">
        <v>891</v>
      </c>
      <c r="E141" s="8">
        <v>0.10709246149331714</v>
      </c>
    </row>
    <row r="142" spans="1:5" ht="24.75" x14ac:dyDescent="0.25">
      <c r="A142" s="8" t="s">
        <v>278</v>
      </c>
      <c r="B142" s="8" t="s">
        <v>179</v>
      </c>
      <c r="C142" s="8" t="s">
        <v>184</v>
      </c>
      <c r="D142" s="8" t="s">
        <v>892</v>
      </c>
      <c r="E142" s="8">
        <v>0.73159123592936293</v>
      </c>
    </row>
    <row r="143" spans="1:5" ht="24.75" x14ac:dyDescent="0.25">
      <c r="A143" s="8" t="s">
        <v>278</v>
      </c>
      <c r="B143" s="8" t="s">
        <v>179</v>
      </c>
      <c r="C143" s="8" t="s">
        <v>184</v>
      </c>
      <c r="D143" s="8" t="s">
        <v>893</v>
      </c>
      <c r="E143" s="8">
        <v>4.4975152726702108</v>
      </c>
    </row>
    <row r="144" spans="1:5" ht="24.75" x14ac:dyDescent="0.25">
      <c r="A144" s="8" t="s">
        <v>278</v>
      </c>
      <c r="B144" s="8" t="s">
        <v>179</v>
      </c>
      <c r="C144" s="8" t="s">
        <v>184</v>
      </c>
      <c r="D144" s="8" t="s">
        <v>894</v>
      </c>
      <c r="E144" s="8">
        <v>4.9098237093726462</v>
      </c>
    </row>
    <row r="145" spans="1:5" ht="24.75" x14ac:dyDescent="0.25">
      <c r="A145" s="8" t="s">
        <v>278</v>
      </c>
      <c r="B145" s="8" t="s">
        <v>179</v>
      </c>
      <c r="C145" s="8" t="s">
        <v>184</v>
      </c>
      <c r="D145" s="8" t="s">
        <v>895</v>
      </c>
      <c r="E145" s="8">
        <v>0.34919634296974755</v>
      </c>
    </row>
    <row r="146" spans="1:5" ht="24.75" x14ac:dyDescent="0.25">
      <c r="A146" s="8" t="s">
        <v>278</v>
      </c>
      <c r="B146" s="8" t="s">
        <v>179</v>
      </c>
      <c r="C146" s="8" t="s">
        <v>184</v>
      </c>
      <c r="D146" s="8" t="s">
        <v>896</v>
      </c>
      <c r="E146" s="8">
        <v>0.26089918376520471</v>
      </c>
    </row>
    <row r="147" spans="1:5" ht="24.75" x14ac:dyDescent="0.25">
      <c r="A147" s="8" t="s">
        <v>278</v>
      </c>
      <c r="B147" s="8" t="s">
        <v>179</v>
      </c>
      <c r="C147" s="8" t="s">
        <v>184</v>
      </c>
      <c r="D147" s="8" t="s">
        <v>897</v>
      </c>
      <c r="E147" s="8">
        <v>0.31601517056219369</v>
      </c>
    </row>
    <row r="148" spans="1:5" ht="24.75" x14ac:dyDescent="0.25">
      <c r="A148" s="8" t="s">
        <v>278</v>
      </c>
      <c r="B148" s="8" t="s">
        <v>179</v>
      </c>
      <c r="C148" s="8" t="s">
        <v>184</v>
      </c>
      <c r="D148" s="8" t="s">
        <v>898</v>
      </c>
      <c r="E148" s="8">
        <v>8.6553454591110648E-2</v>
      </c>
    </row>
    <row r="149" spans="1:5" ht="24.75" x14ac:dyDescent="0.25">
      <c r="A149" s="8" t="s">
        <v>278</v>
      </c>
      <c r="B149" s="8" t="s">
        <v>179</v>
      </c>
      <c r="C149" s="8" t="s">
        <v>184</v>
      </c>
      <c r="D149" s="8" t="s">
        <v>899</v>
      </c>
      <c r="E149" s="8">
        <v>0.15184317224724542</v>
      </c>
    </row>
    <row r="150" spans="1:5" ht="24.75" x14ac:dyDescent="0.25">
      <c r="A150" s="8" t="s">
        <v>278</v>
      </c>
      <c r="B150" s="8" t="s">
        <v>179</v>
      </c>
      <c r="C150" s="8" t="s">
        <v>184</v>
      </c>
      <c r="D150" s="8" t="s">
        <v>900</v>
      </c>
      <c r="E150" s="8">
        <v>0.21999859014268405</v>
      </c>
    </row>
    <row r="151" spans="1:5" ht="24.75" x14ac:dyDescent="0.25">
      <c r="A151" s="8" t="s">
        <v>278</v>
      </c>
      <c r="B151" s="8" t="s">
        <v>179</v>
      </c>
      <c r="C151" s="8" t="s">
        <v>184</v>
      </c>
      <c r="D151" s="8" t="s">
        <v>901</v>
      </c>
      <c r="E151" s="8">
        <v>0.23454464162806787</v>
      </c>
    </row>
    <row r="152" spans="1:5" ht="24.75" x14ac:dyDescent="0.25">
      <c r="A152" s="8" t="s">
        <v>278</v>
      </c>
      <c r="B152" s="8" t="s">
        <v>179</v>
      </c>
      <c r="C152" s="8" t="s">
        <v>184</v>
      </c>
      <c r="D152" s="8" t="s">
        <v>902</v>
      </c>
      <c r="E152" s="8">
        <v>0.21007384471561072</v>
      </c>
    </row>
    <row r="153" spans="1:5" ht="24.75" x14ac:dyDescent="0.25">
      <c r="A153" s="8" t="s">
        <v>278</v>
      </c>
      <c r="B153" s="8" t="s">
        <v>179</v>
      </c>
      <c r="C153" s="8" t="s">
        <v>184</v>
      </c>
      <c r="D153" s="8" t="s">
        <v>903</v>
      </c>
      <c r="E153" s="8">
        <v>5.4261219566280008E-2</v>
      </c>
    </row>
    <row r="154" spans="1:5" ht="24.75" x14ac:dyDescent="0.25">
      <c r="A154" s="8" t="s">
        <v>278</v>
      </c>
      <c r="B154" s="8" t="s">
        <v>179</v>
      </c>
      <c r="C154" s="8" t="s">
        <v>184</v>
      </c>
      <c r="D154" s="8" t="s">
        <v>904</v>
      </c>
      <c r="E154" s="8">
        <v>4.9900290972148476</v>
      </c>
    </row>
    <row r="155" spans="1:5" ht="24.75" x14ac:dyDescent="0.25">
      <c r="A155" s="8" t="s">
        <v>278</v>
      </c>
      <c r="B155" s="8" t="s">
        <v>179</v>
      </c>
      <c r="C155" s="8" t="s">
        <v>184</v>
      </c>
      <c r="D155" s="8" t="s">
        <v>905</v>
      </c>
      <c r="E155" s="8">
        <v>0.21473763407711494</v>
      </c>
    </row>
    <row r="156" spans="1:5" ht="24.75" x14ac:dyDescent="0.25">
      <c r="A156" s="8" t="s">
        <v>278</v>
      </c>
      <c r="B156" s="8" t="s">
        <v>179</v>
      </c>
      <c r="C156" s="8" t="s">
        <v>184</v>
      </c>
      <c r="D156" s="8" t="s">
        <v>906</v>
      </c>
      <c r="E156" s="8">
        <v>0.77935081898542435</v>
      </c>
    </row>
    <row r="157" spans="1:5" ht="24.75" x14ac:dyDescent="0.25">
      <c r="A157" s="8" t="s">
        <v>278</v>
      </c>
      <c r="B157" s="8" t="s">
        <v>179</v>
      </c>
      <c r="C157" s="8" t="s">
        <v>184</v>
      </c>
      <c r="D157" s="8" t="s">
        <v>907</v>
      </c>
      <c r="E157" s="8">
        <v>0.14329902975545245</v>
      </c>
    </row>
    <row r="158" spans="1:5" ht="24.75" x14ac:dyDescent="0.25">
      <c r="A158" s="8" t="s">
        <v>278</v>
      </c>
      <c r="B158" s="8" t="s">
        <v>179</v>
      </c>
      <c r="C158" s="8" t="s">
        <v>184</v>
      </c>
      <c r="D158" s="8" t="s">
        <v>908</v>
      </c>
      <c r="E158" s="8">
        <v>2.667160214916374E-2</v>
      </c>
    </row>
    <row r="159" spans="1:5" ht="24.75" x14ac:dyDescent="0.25">
      <c r="A159" s="8" t="s">
        <v>278</v>
      </c>
      <c r="B159" s="8" t="s">
        <v>179</v>
      </c>
      <c r="C159" s="8" t="s">
        <v>184</v>
      </c>
      <c r="D159" s="8" t="s">
        <v>909</v>
      </c>
      <c r="E159" s="8">
        <v>0.71603229149060266</v>
      </c>
    </row>
    <row r="160" spans="1:5" ht="24.75" x14ac:dyDescent="0.25">
      <c r="A160" s="8" t="s">
        <v>278</v>
      </c>
      <c r="B160" s="8" t="s">
        <v>179</v>
      </c>
      <c r="C160" s="8" t="s">
        <v>184</v>
      </c>
      <c r="D160" s="8" t="s">
        <v>910</v>
      </c>
      <c r="E160" s="8">
        <v>1.1410545246397614</v>
      </c>
    </row>
    <row r="161" spans="1:5" ht="24.75" x14ac:dyDescent="0.25">
      <c r="A161" s="8" t="s">
        <v>278</v>
      </c>
      <c r="B161" s="8" t="s">
        <v>179</v>
      </c>
      <c r="C161" s="8" t="s">
        <v>184</v>
      </c>
      <c r="D161" s="8" t="s">
        <v>911</v>
      </c>
      <c r="E161" s="8">
        <v>4.9831757711512159</v>
      </c>
    </row>
    <row r="162" spans="1:5" ht="24.75" x14ac:dyDescent="0.25">
      <c r="A162" s="8" t="s">
        <v>278</v>
      </c>
      <c r="B162" s="8" t="s">
        <v>179</v>
      </c>
      <c r="C162" s="8" t="s">
        <v>184</v>
      </c>
      <c r="D162" s="8" t="s">
        <v>912</v>
      </c>
      <c r="E162" s="8">
        <v>4.868029423537628E-2</v>
      </c>
    </row>
    <row r="163" spans="1:5" ht="24.75" x14ac:dyDescent="0.25">
      <c r="A163" s="8" t="s">
        <v>278</v>
      </c>
      <c r="B163" s="8" t="s">
        <v>179</v>
      </c>
      <c r="C163" s="8" t="s">
        <v>184</v>
      </c>
      <c r="D163" s="8" t="s">
        <v>913</v>
      </c>
      <c r="E163" s="8">
        <v>7.3703506514455411E-2</v>
      </c>
    </row>
    <row r="164" spans="1:5" ht="24.75" x14ac:dyDescent="0.25">
      <c r="A164" s="8" t="s">
        <v>278</v>
      </c>
      <c r="B164" s="8" t="s">
        <v>179</v>
      </c>
      <c r="C164" s="8" t="s">
        <v>184</v>
      </c>
      <c r="D164" s="8" t="s">
        <v>914</v>
      </c>
      <c r="E164" s="8">
        <v>0.12368613010565808</v>
      </c>
    </row>
    <row r="165" spans="1:5" ht="24.75" x14ac:dyDescent="0.25">
      <c r="A165" s="8" t="s">
        <v>278</v>
      </c>
      <c r="B165" s="8" t="s">
        <v>179</v>
      </c>
      <c r="C165" s="8" t="s">
        <v>184</v>
      </c>
      <c r="D165" s="8" t="s">
        <v>915</v>
      </c>
      <c r="E165" s="8">
        <v>1.3290378063287911</v>
      </c>
    </row>
    <row r="166" spans="1:5" ht="24.75" x14ac:dyDescent="0.25">
      <c r="A166" s="8" t="s">
        <v>278</v>
      </c>
      <c r="B166" s="8" t="s">
        <v>179</v>
      </c>
      <c r="C166" s="8" t="s">
        <v>184</v>
      </c>
      <c r="D166" s="8" t="s">
        <v>916</v>
      </c>
      <c r="E166" s="8">
        <v>0.26427694043107036</v>
      </c>
    </row>
    <row r="167" spans="1:5" ht="24.75" x14ac:dyDescent="0.25">
      <c r="A167" s="8" t="s">
        <v>278</v>
      </c>
      <c r="B167" s="8" t="s">
        <v>179</v>
      </c>
      <c r="C167" s="8" t="s">
        <v>184</v>
      </c>
      <c r="D167" s="8" t="s">
        <v>917</v>
      </c>
      <c r="E167" s="8">
        <v>0.22867123351713378</v>
      </c>
    </row>
    <row r="168" spans="1:5" ht="24.75" x14ac:dyDescent="0.25">
      <c r="A168" s="8" t="s">
        <v>278</v>
      </c>
      <c r="B168" s="8" t="s">
        <v>179</v>
      </c>
      <c r="C168" s="8" t="s">
        <v>184</v>
      </c>
      <c r="D168" s="8" t="s">
        <v>918</v>
      </c>
      <c r="E168" s="8">
        <v>6.9281108407347677E-2</v>
      </c>
    </row>
    <row r="169" spans="1:5" ht="24.75" x14ac:dyDescent="0.25">
      <c r="A169" s="8" t="s">
        <v>278</v>
      </c>
      <c r="B169" s="8" t="s">
        <v>179</v>
      </c>
      <c r="C169" s="8" t="s">
        <v>184</v>
      </c>
      <c r="D169" s="8" t="s">
        <v>919</v>
      </c>
      <c r="E169" s="8">
        <v>7.0439548152336703E-2</v>
      </c>
    </row>
    <row r="170" spans="1:5" ht="24.75" x14ac:dyDescent="0.25">
      <c r="A170" s="8" t="s">
        <v>278</v>
      </c>
      <c r="B170" s="8" t="s">
        <v>179</v>
      </c>
      <c r="C170" s="8" t="s">
        <v>184</v>
      </c>
      <c r="D170" s="8" t="s">
        <v>920</v>
      </c>
      <c r="E170" s="8">
        <v>0.16056962096442318</v>
      </c>
    </row>
    <row r="171" spans="1:5" ht="24.75" x14ac:dyDescent="0.25">
      <c r="A171" s="8" t="s">
        <v>278</v>
      </c>
      <c r="B171" s="8" t="s">
        <v>179</v>
      </c>
      <c r="C171" s="8" t="s">
        <v>184</v>
      </c>
      <c r="D171" s="8" t="s">
        <v>921</v>
      </c>
      <c r="E171" s="8">
        <v>9.8636158359438286E-2</v>
      </c>
    </row>
    <row r="172" spans="1:5" ht="24.75" x14ac:dyDescent="0.25">
      <c r="A172" s="8" t="s">
        <v>278</v>
      </c>
      <c r="B172" s="8" t="s">
        <v>179</v>
      </c>
      <c r="C172" s="8" t="s">
        <v>184</v>
      </c>
      <c r="D172" s="8" t="s">
        <v>922</v>
      </c>
      <c r="E172" s="8">
        <v>0.19180892773550312</v>
      </c>
    </row>
    <row r="173" spans="1:5" ht="24.75" x14ac:dyDescent="0.25">
      <c r="A173" s="8" t="s">
        <v>278</v>
      </c>
      <c r="B173" s="8" t="s">
        <v>179</v>
      </c>
      <c r="C173" s="8" t="s">
        <v>184</v>
      </c>
      <c r="D173" s="8" t="s">
        <v>923</v>
      </c>
      <c r="E173" s="8">
        <v>0.2288015957026365</v>
      </c>
    </row>
    <row r="174" spans="1:5" ht="24.75" x14ac:dyDescent="0.25">
      <c r="A174" s="8" t="s">
        <v>278</v>
      </c>
      <c r="B174" s="8" t="s">
        <v>179</v>
      </c>
      <c r="C174" s="8" t="s">
        <v>184</v>
      </c>
      <c r="D174" s="8" t="s">
        <v>924</v>
      </c>
      <c r="E174" s="8">
        <v>0.3995767666074363</v>
      </c>
    </row>
    <row r="175" spans="1:5" ht="24.75" x14ac:dyDescent="0.25">
      <c r="A175" s="8" t="s">
        <v>278</v>
      </c>
      <c r="B175" s="8" t="s">
        <v>179</v>
      </c>
      <c r="C175" s="8" t="s">
        <v>184</v>
      </c>
      <c r="D175" s="8" t="s">
        <v>925</v>
      </c>
      <c r="E175" s="8">
        <v>0.76402509651366735</v>
      </c>
    </row>
    <row r="176" spans="1:5" ht="24.75" x14ac:dyDescent="0.25">
      <c r="A176" s="8" t="s">
        <v>278</v>
      </c>
      <c r="B176" s="8" t="s">
        <v>179</v>
      </c>
      <c r="C176" s="8" t="s">
        <v>184</v>
      </c>
      <c r="D176" s="8" t="s">
        <v>926</v>
      </c>
      <c r="E176" s="8">
        <v>0.319443870493682</v>
      </c>
    </row>
    <row r="177" spans="1:5" ht="24.75" x14ac:dyDescent="0.25">
      <c r="A177" s="8" t="s">
        <v>278</v>
      </c>
      <c r="B177" s="8" t="s">
        <v>179</v>
      </c>
      <c r="C177" s="8" t="s">
        <v>184</v>
      </c>
      <c r="D177" s="8" t="s">
        <v>927</v>
      </c>
      <c r="E177" s="8">
        <v>2.7253980452339706</v>
      </c>
    </row>
    <row r="178" spans="1:5" ht="24.75" x14ac:dyDescent="0.25">
      <c r="A178" s="8" t="s">
        <v>278</v>
      </c>
      <c r="B178" s="8" t="s">
        <v>179</v>
      </c>
      <c r="C178" s="8" t="s">
        <v>184</v>
      </c>
      <c r="D178" s="8" t="s">
        <v>928</v>
      </c>
      <c r="E178" s="8">
        <v>0.45802279880085006</v>
      </c>
    </row>
    <row r="179" spans="1:5" ht="24.75" x14ac:dyDescent="0.25">
      <c r="A179" s="8" t="s">
        <v>278</v>
      </c>
      <c r="B179" s="8" t="s">
        <v>179</v>
      </c>
      <c r="C179" s="8" t="s">
        <v>184</v>
      </c>
      <c r="D179" s="8" t="s">
        <v>929</v>
      </c>
      <c r="E179" s="8">
        <v>0.14470649918658199</v>
      </c>
    </row>
    <row r="180" spans="1:5" ht="24.75" x14ac:dyDescent="0.25">
      <c r="A180" s="8" t="s">
        <v>278</v>
      </c>
      <c r="B180" s="8" t="s">
        <v>179</v>
      </c>
      <c r="C180" s="8" t="s">
        <v>184</v>
      </c>
      <c r="D180" s="8" t="s">
        <v>930</v>
      </c>
      <c r="E180" s="8">
        <v>0.80004624118731238</v>
      </c>
    </row>
    <row r="181" spans="1:5" ht="24.75" x14ac:dyDescent="0.25">
      <c r="A181" s="8" t="s">
        <v>278</v>
      </c>
      <c r="B181" s="8" t="s">
        <v>179</v>
      </c>
      <c r="C181" s="8" t="s">
        <v>184</v>
      </c>
      <c r="D181" s="8" t="s">
        <v>931</v>
      </c>
      <c r="E181" s="8">
        <v>0.24457265403906672</v>
      </c>
    </row>
    <row r="182" spans="1:5" ht="24.75" x14ac:dyDescent="0.25">
      <c r="A182" s="8" t="s">
        <v>278</v>
      </c>
      <c r="B182" s="8" t="s">
        <v>179</v>
      </c>
      <c r="C182" s="8" t="s">
        <v>184</v>
      </c>
      <c r="D182" s="8" t="s">
        <v>932</v>
      </c>
      <c r="E182" s="8">
        <v>0.30878476431896368</v>
      </c>
    </row>
    <row r="183" spans="1:5" ht="24.75" x14ac:dyDescent="0.25">
      <c r="A183" s="8" t="s">
        <v>278</v>
      </c>
      <c r="B183" s="8" t="s">
        <v>179</v>
      </c>
      <c r="C183" s="8" t="s">
        <v>184</v>
      </c>
      <c r="D183" s="8" t="s">
        <v>933</v>
      </c>
      <c r="E183" s="8">
        <v>0.13737897066470334</v>
      </c>
    </row>
    <row r="184" spans="1:5" ht="24.75" x14ac:dyDescent="0.25">
      <c r="A184" s="8" t="s">
        <v>278</v>
      </c>
      <c r="B184" s="8" t="s">
        <v>179</v>
      </c>
      <c r="C184" s="8" t="s">
        <v>184</v>
      </c>
      <c r="D184" s="8" t="s">
        <v>934</v>
      </c>
      <c r="E184" s="8">
        <v>0.21082607864791569</v>
      </c>
    </row>
    <row r="185" spans="1:5" ht="24.75" x14ac:dyDescent="0.25">
      <c r="A185" s="8" t="s">
        <v>278</v>
      </c>
      <c r="B185" s="8" t="s">
        <v>179</v>
      </c>
      <c r="C185" s="8" t="s">
        <v>184</v>
      </c>
      <c r="D185" s="8" t="s">
        <v>935</v>
      </c>
      <c r="E185" s="8">
        <v>0.10180155990806607</v>
      </c>
    </row>
    <row r="186" spans="1:5" ht="24.75" x14ac:dyDescent="0.25">
      <c r="A186" s="8" t="s">
        <v>278</v>
      </c>
      <c r="B186" s="8" t="s">
        <v>179</v>
      </c>
      <c r="C186" s="8" t="s">
        <v>184</v>
      </c>
      <c r="D186" s="8" t="s">
        <v>936</v>
      </c>
      <c r="E186" s="8">
        <v>6.4729733435792344E-2</v>
      </c>
    </row>
    <row r="187" spans="1:5" ht="24.75" x14ac:dyDescent="0.25">
      <c r="A187" s="8" t="s">
        <v>278</v>
      </c>
      <c r="B187" s="8" t="s">
        <v>179</v>
      </c>
      <c r="C187" s="8" t="s">
        <v>184</v>
      </c>
      <c r="D187" s="8" t="s">
        <v>937</v>
      </c>
      <c r="E187" s="8">
        <v>0.32737026411736997</v>
      </c>
    </row>
    <row r="188" spans="1:5" ht="24.75" x14ac:dyDescent="0.25">
      <c r="A188" s="8" t="s">
        <v>278</v>
      </c>
      <c r="B188" s="8" t="s">
        <v>179</v>
      </c>
      <c r="C188" s="8" t="s">
        <v>184</v>
      </c>
      <c r="D188" s="8" t="s">
        <v>938</v>
      </c>
      <c r="E188" s="8">
        <v>1.3257623737268089</v>
      </c>
    </row>
    <row r="189" spans="1:5" ht="24.75" x14ac:dyDescent="0.25">
      <c r="A189" s="8" t="s">
        <v>278</v>
      </c>
      <c r="B189" s="8" t="s">
        <v>179</v>
      </c>
      <c r="C189" s="8" t="s">
        <v>184</v>
      </c>
      <c r="D189" s="8" t="s">
        <v>939</v>
      </c>
      <c r="E189" s="8">
        <v>1.7710743255788381</v>
      </c>
    </row>
    <row r="190" spans="1:5" ht="24.75" x14ac:dyDescent="0.25">
      <c r="A190" s="8" t="s">
        <v>278</v>
      </c>
      <c r="B190" s="8" t="s">
        <v>179</v>
      </c>
      <c r="C190" s="8" t="s">
        <v>184</v>
      </c>
      <c r="D190" s="8" t="s">
        <v>940</v>
      </c>
      <c r="E190" s="8">
        <v>0.64994574862137666</v>
      </c>
    </row>
    <row r="191" spans="1:5" ht="24.75" x14ac:dyDescent="0.25">
      <c r="A191" s="8" t="s">
        <v>278</v>
      </c>
      <c r="B191" s="8" t="s">
        <v>179</v>
      </c>
      <c r="C191" s="8" t="s">
        <v>184</v>
      </c>
      <c r="D191" s="8" t="s">
        <v>941</v>
      </c>
      <c r="E191" s="8">
        <v>4.2058655289527946</v>
      </c>
    </row>
    <row r="192" spans="1:5" ht="24.75" x14ac:dyDescent="0.25">
      <c r="A192" s="8" t="s">
        <v>278</v>
      </c>
      <c r="B192" s="8" t="s">
        <v>179</v>
      </c>
      <c r="C192" s="8" t="s">
        <v>184</v>
      </c>
      <c r="D192" s="8" t="s">
        <v>942</v>
      </c>
      <c r="E192" s="8">
        <v>3.9049887285144295E-2</v>
      </c>
    </row>
    <row r="193" spans="1:5" ht="24.75" x14ac:dyDescent="0.25">
      <c r="A193" s="8" t="s">
        <v>278</v>
      </c>
      <c r="B193" s="8" t="s">
        <v>179</v>
      </c>
      <c r="C193" s="8" t="s">
        <v>184</v>
      </c>
      <c r="D193" s="8" t="s">
        <v>943</v>
      </c>
      <c r="E193" s="8">
        <v>0.40158034746343213</v>
      </c>
    </row>
    <row r="194" spans="1:5" ht="24.75" x14ac:dyDescent="0.25">
      <c r="A194" s="8" t="s">
        <v>278</v>
      </c>
      <c r="B194" s="8" t="s">
        <v>179</v>
      </c>
      <c r="C194" s="8" t="s">
        <v>184</v>
      </c>
      <c r="D194" s="8" t="s">
        <v>944</v>
      </c>
      <c r="E194" s="8">
        <v>0.12898290065525642</v>
      </c>
    </row>
    <row r="195" spans="1:5" ht="24.75" x14ac:dyDescent="0.25">
      <c r="A195" s="8" t="s">
        <v>278</v>
      </c>
      <c r="B195" s="8" t="s">
        <v>179</v>
      </c>
      <c r="C195" s="8" t="s">
        <v>184</v>
      </c>
      <c r="D195" s="8" t="s">
        <v>945</v>
      </c>
      <c r="E195" s="8">
        <v>0.34016199597457469</v>
      </c>
    </row>
    <row r="196" spans="1:5" ht="24.75" x14ac:dyDescent="0.25">
      <c r="A196" s="8" t="s">
        <v>278</v>
      </c>
      <c r="B196" s="8" t="s">
        <v>179</v>
      </c>
      <c r="C196" s="8" t="s">
        <v>184</v>
      </c>
      <c r="D196" s="8" t="s">
        <v>946</v>
      </c>
      <c r="E196" s="8">
        <v>0.4089056627160908</v>
      </c>
    </row>
    <row r="197" spans="1:5" ht="24.75" x14ac:dyDescent="0.25">
      <c r="A197" s="8" t="s">
        <v>278</v>
      </c>
      <c r="B197" s="8" t="s">
        <v>179</v>
      </c>
      <c r="C197" s="8" t="s">
        <v>184</v>
      </c>
      <c r="D197" s="8" t="s">
        <v>947</v>
      </c>
      <c r="E197" s="8">
        <v>2.3799998722152532E-2</v>
      </c>
    </row>
    <row r="198" spans="1:5" ht="24.75" x14ac:dyDescent="0.25">
      <c r="A198" s="8" t="s">
        <v>278</v>
      </c>
      <c r="B198" s="8" t="s">
        <v>179</v>
      </c>
      <c r="C198" s="8" t="s">
        <v>184</v>
      </c>
      <c r="D198" s="8" t="s">
        <v>948</v>
      </c>
      <c r="E198" s="8">
        <v>0.4328304486561349</v>
      </c>
    </row>
    <row r="199" spans="1:5" ht="24.75" x14ac:dyDescent="0.25">
      <c r="A199" s="8" t="s">
        <v>278</v>
      </c>
      <c r="B199" s="8" t="s">
        <v>179</v>
      </c>
      <c r="C199" s="8" t="s">
        <v>184</v>
      </c>
      <c r="D199" s="8" t="s">
        <v>949</v>
      </c>
      <c r="E199" s="8">
        <v>1.6306818512477599E-2</v>
      </c>
    </row>
    <row r="200" spans="1:5" ht="24.75" x14ac:dyDescent="0.25">
      <c r="A200" s="8" t="s">
        <v>278</v>
      </c>
      <c r="B200" s="8" t="s">
        <v>179</v>
      </c>
      <c r="C200" s="8" t="s">
        <v>184</v>
      </c>
      <c r="D200" s="8" t="s">
        <v>950</v>
      </c>
      <c r="E200" s="8">
        <v>0.36367562801777115</v>
      </c>
    </row>
    <row r="201" spans="1:5" ht="24.75" x14ac:dyDescent="0.25">
      <c r="A201" s="8" t="s">
        <v>278</v>
      </c>
      <c r="B201" s="8" t="s">
        <v>179</v>
      </c>
      <c r="C201" s="8" t="s">
        <v>184</v>
      </c>
      <c r="D201" s="8" t="s">
        <v>951</v>
      </c>
      <c r="E201" s="8">
        <v>0.73832147159944483</v>
      </c>
    </row>
    <row r="202" spans="1:5" ht="24.75" x14ac:dyDescent="0.25">
      <c r="A202" s="8" t="s">
        <v>278</v>
      </c>
      <c r="B202" s="8" t="s">
        <v>179</v>
      </c>
      <c r="C202" s="8" t="s">
        <v>184</v>
      </c>
      <c r="D202" s="8" t="s">
        <v>952</v>
      </c>
      <c r="E202" s="8">
        <v>1.1124936085727926</v>
      </c>
    </row>
    <row r="203" spans="1:5" ht="24.75" x14ac:dyDescent="0.25">
      <c r="A203" s="8" t="s">
        <v>278</v>
      </c>
      <c r="B203" s="8" t="s">
        <v>179</v>
      </c>
      <c r="C203" s="8" t="s">
        <v>184</v>
      </c>
      <c r="D203" s="8" t="s">
        <v>953</v>
      </c>
      <c r="E203" s="8">
        <v>9.5198895561120794E-2</v>
      </c>
    </row>
    <row r="204" spans="1:5" ht="24.75" x14ac:dyDescent="0.25">
      <c r="A204" s="8" t="s">
        <v>278</v>
      </c>
      <c r="B204" s="8" t="s">
        <v>179</v>
      </c>
      <c r="C204" s="8" t="s">
        <v>184</v>
      </c>
      <c r="D204" s="8" t="s">
        <v>954</v>
      </c>
      <c r="E204" s="8">
        <v>0.98943695588377534</v>
      </c>
    </row>
    <row r="205" spans="1:5" ht="24.75" x14ac:dyDescent="0.25">
      <c r="A205" s="8" t="s">
        <v>278</v>
      </c>
      <c r="B205" s="8" t="s">
        <v>179</v>
      </c>
      <c r="C205" s="8" t="s">
        <v>184</v>
      </c>
      <c r="D205" s="8" t="s">
        <v>955</v>
      </c>
      <c r="E205" s="8">
        <v>0.15328460770291119</v>
      </c>
    </row>
    <row r="206" spans="1:5" ht="24.75" x14ac:dyDescent="0.25">
      <c r="A206" s="8" t="s">
        <v>278</v>
      </c>
      <c r="B206" s="8" t="s">
        <v>179</v>
      </c>
      <c r="C206" s="8" t="s">
        <v>184</v>
      </c>
      <c r="D206" s="8" t="s">
        <v>956</v>
      </c>
      <c r="E206" s="8">
        <v>0.16563671381346184</v>
      </c>
    </row>
    <row r="207" spans="1:5" ht="24.75" x14ac:dyDescent="0.25">
      <c r="A207" s="8" t="s">
        <v>278</v>
      </c>
      <c r="B207" s="8" t="s">
        <v>179</v>
      </c>
      <c r="C207" s="8" t="s">
        <v>184</v>
      </c>
      <c r="D207" s="8" t="s">
        <v>957</v>
      </c>
      <c r="E207" s="8">
        <v>0.17574715310070954</v>
      </c>
    </row>
    <row r="208" spans="1:5" ht="24.75" x14ac:dyDescent="0.25">
      <c r="A208" s="8" t="s">
        <v>278</v>
      </c>
      <c r="B208" s="8" t="s">
        <v>179</v>
      </c>
      <c r="C208" s="8" t="s">
        <v>184</v>
      </c>
      <c r="D208" s="8" t="s">
        <v>958</v>
      </c>
      <c r="E208" s="8">
        <v>7.3496464169066468E-3</v>
      </c>
    </row>
    <row r="209" spans="1:5" ht="24.75" x14ac:dyDescent="0.25">
      <c r="A209" s="8" t="s">
        <v>278</v>
      </c>
      <c r="B209" s="8" t="s">
        <v>179</v>
      </c>
      <c r="C209" s="8" t="s">
        <v>184</v>
      </c>
      <c r="D209" s="8" t="s">
        <v>959</v>
      </c>
      <c r="E209" s="8">
        <v>0.51172250960360111</v>
      </c>
    </row>
    <row r="210" spans="1:5" ht="24.75" x14ac:dyDescent="0.25">
      <c r="A210" s="8" t="s">
        <v>278</v>
      </c>
      <c r="B210" s="8" t="s">
        <v>179</v>
      </c>
      <c r="C210" s="8" t="s">
        <v>184</v>
      </c>
      <c r="D210" s="8" t="s">
        <v>960</v>
      </c>
      <c r="E210" s="8">
        <v>0.27488386414279009</v>
      </c>
    </row>
    <row r="211" spans="1:5" ht="24.75" x14ac:dyDescent="0.25">
      <c r="A211" s="8" t="s">
        <v>278</v>
      </c>
      <c r="B211" s="8" t="s">
        <v>179</v>
      </c>
      <c r="C211" s="8" t="s">
        <v>184</v>
      </c>
      <c r="D211" s="8" t="s">
        <v>961</v>
      </c>
      <c r="E211" s="8">
        <v>1.3135452896809328</v>
      </c>
    </row>
    <row r="212" spans="1:5" ht="24.75" x14ac:dyDescent="0.25">
      <c r="A212" s="8" t="s">
        <v>278</v>
      </c>
      <c r="B212" s="8" t="s">
        <v>179</v>
      </c>
      <c r="C212" s="8" t="s">
        <v>184</v>
      </c>
      <c r="D212" s="8" t="s">
        <v>962</v>
      </c>
      <c r="E212" s="8">
        <v>0.28594701595276456</v>
      </c>
    </row>
    <row r="213" spans="1:5" ht="24.75" x14ac:dyDescent="0.25">
      <c r="A213" s="8" t="s">
        <v>278</v>
      </c>
      <c r="B213" s="8" t="s">
        <v>179</v>
      </c>
      <c r="C213" s="8" t="s">
        <v>184</v>
      </c>
      <c r="D213" s="8" t="s">
        <v>963</v>
      </c>
      <c r="E213" s="8">
        <v>0.31863653480798287</v>
      </c>
    </row>
    <row r="214" spans="1:5" ht="24.75" x14ac:dyDescent="0.25">
      <c r="A214" s="8" t="s">
        <v>278</v>
      </c>
      <c r="B214" s="8" t="s">
        <v>179</v>
      </c>
      <c r="C214" s="8" t="s">
        <v>184</v>
      </c>
      <c r="D214" s="8" t="s">
        <v>964</v>
      </c>
      <c r="E214" s="8">
        <v>0.159827456828186</v>
      </c>
    </row>
    <row r="215" spans="1:5" ht="24.75" x14ac:dyDescent="0.25">
      <c r="A215" s="8" t="s">
        <v>278</v>
      </c>
      <c r="B215" s="8" t="s">
        <v>179</v>
      </c>
      <c r="C215" s="8" t="s">
        <v>184</v>
      </c>
      <c r="D215" s="8" t="s">
        <v>965</v>
      </c>
      <c r="E215" s="8">
        <v>8.4932390789965742E-2</v>
      </c>
    </row>
    <row r="216" spans="1:5" ht="24.75" x14ac:dyDescent="0.25">
      <c r="A216" s="8" t="s">
        <v>278</v>
      </c>
      <c r="B216" s="8" t="s">
        <v>179</v>
      </c>
      <c r="C216" s="8" t="s">
        <v>184</v>
      </c>
      <c r="D216" s="8" t="s">
        <v>966</v>
      </c>
      <c r="E216" s="8">
        <v>0.15189269789114812</v>
      </c>
    </row>
    <row r="217" spans="1:5" ht="24.75" x14ac:dyDescent="0.25">
      <c r="A217" s="8" t="s">
        <v>278</v>
      </c>
      <c r="B217" s="8" t="s">
        <v>179</v>
      </c>
      <c r="C217" s="8" t="s">
        <v>184</v>
      </c>
      <c r="D217" s="8" t="s">
        <v>967</v>
      </c>
      <c r="E217" s="8">
        <v>2.063798386961043</v>
      </c>
    </row>
    <row r="218" spans="1:5" ht="24.75" x14ac:dyDescent="0.25">
      <c r="A218" s="8" t="s">
        <v>278</v>
      </c>
      <c r="B218" s="8" t="s">
        <v>179</v>
      </c>
      <c r="C218" s="8" t="s">
        <v>184</v>
      </c>
      <c r="D218" s="8" t="s">
        <v>968</v>
      </c>
      <c r="E218" s="8">
        <v>0.76722245601904082</v>
      </c>
    </row>
    <row r="219" spans="1:5" ht="24.75" x14ac:dyDescent="0.25">
      <c r="A219" s="8" t="s">
        <v>278</v>
      </c>
      <c r="B219" s="8" t="s">
        <v>179</v>
      </c>
      <c r="C219" s="8" t="s">
        <v>184</v>
      </c>
      <c r="D219" s="8" t="s">
        <v>969</v>
      </c>
      <c r="E219" s="8">
        <v>4.8199999999999976</v>
      </c>
    </row>
    <row r="220" spans="1:5" ht="24.75" x14ac:dyDescent="0.25">
      <c r="A220" s="8" t="s">
        <v>278</v>
      </c>
      <c r="B220" s="8" t="s">
        <v>179</v>
      </c>
      <c r="C220" s="8" t="s">
        <v>184</v>
      </c>
      <c r="D220" s="8" t="s">
        <v>970</v>
      </c>
      <c r="E220" s="8">
        <v>3.8799999999999994</v>
      </c>
    </row>
    <row r="221" spans="1:5" ht="24.75" x14ac:dyDescent="0.25">
      <c r="A221" s="8" t="s">
        <v>278</v>
      </c>
      <c r="B221" s="8" t="s">
        <v>179</v>
      </c>
      <c r="C221" s="8" t="s">
        <v>184</v>
      </c>
      <c r="D221" s="8" t="s">
        <v>971</v>
      </c>
      <c r="E221" s="8">
        <v>9.0998732505763041E-2</v>
      </c>
    </row>
    <row r="222" spans="1:5" ht="24.75" x14ac:dyDescent="0.25">
      <c r="A222" s="8" t="s">
        <v>278</v>
      </c>
      <c r="B222" s="8" t="s">
        <v>179</v>
      </c>
      <c r="C222" s="8" t="s">
        <v>184</v>
      </c>
      <c r="D222" s="8" t="s">
        <v>972</v>
      </c>
      <c r="E222" s="8">
        <v>0.37403044737830116</v>
      </c>
    </row>
    <row r="223" spans="1:5" ht="24.75" x14ac:dyDescent="0.25">
      <c r="A223" s="8" t="s">
        <v>278</v>
      </c>
      <c r="B223" s="8" t="s">
        <v>179</v>
      </c>
      <c r="C223" s="8" t="s">
        <v>184</v>
      </c>
      <c r="D223" s="8" t="s">
        <v>973</v>
      </c>
      <c r="E223" s="8">
        <v>0.22306089475659915</v>
      </c>
    </row>
    <row r="224" spans="1:5" ht="24.75" x14ac:dyDescent="0.25">
      <c r="A224" s="8" t="s">
        <v>278</v>
      </c>
      <c r="B224" s="8" t="s">
        <v>179</v>
      </c>
      <c r="C224" s="8" t="s">
        <v>184</v>
      </c>
      <c r="D224" s="8" t="s">
        <v>974</v>
      </c>
      <c r="E224" s="8">
        <v>3.5551136003111448</v>
      </c>
    </row>
    <row r="225" spans="1:5" ht="24.75" x14ac:dyDescent="0.25">
      <c r="A225" s="8" t="s">
        <v>278</v>
      </c>
      <c r="B225" s="8" t="s">
        <v>179</v>
      </c>
      <c r="C225" s="8" t="s">
        <v>184</v>
      </c>
      <c r="D225" s="8" t="s">
        <v>975</v>
      </c>
      <c r="E225" s="8">
        <v>0.65983790363694705</v>
      </c>
    </row>
    <row r="226" spans="1:5" ht="24.75" x14ac:dyDescent="0.25">
      <c r="A226" s="8" t="s">
        <v>278</v>
      </c>
      <c r="B226" s="8" t="s">
        <v>179</v>
      </c>
      <c r="C226" s="8" t="s">
        <v>184</v>
      </c>
      <c r="D226" s="8" t="s">
        <v>976</v>
      </c>
      <c r="E226" s="8">
        <v>0.21292277582635558</v>
      </c>
    </row>
    <row r="227" spans="1:5" ht="24.75" x14ac:dyDescent="0.25">
      <c r="A227" s="8" t="s">
        <v>278</v>
      </c>
      <c r="B227" s="8" t="s">
        <v>179</v>
      </c>
      <c r="C227" s="8" t="s">
        <v>184</v>
      </c>
      <c r="D227" s="8" t="s">
        <v>977</v>
      </c>
      <c r="E227" s="8">
        <v>0.43461919644170333</v>
      </c>
    </row>
    <row r="228" spans="1:5" ht="24.75" x14ac:dyDescent="0.25">
      <c r="A228" s="8" t="s">
        <v>278</v>
      </c>
      <c r="B228" s="8" t="s">
        <v>179</v>
      </c>
      <c r="C228" s="8" t="s">
        <v>184</v>
      </c>
      <c r="D228" s="8" t="s">
        <v>978</v>
      </c>
      <c r="E228" s="8">
        <v>0.14614275403316956</v>
      </c>
    </row>
    <row r="229" spans="1:5" ht="24.75" x14ac:dyDescent="0.25">
      <c r="A229" s="8" t="s">
        <v>278</v>
      </c>
      <c r="B229" s="8" t="s">
        <v>179</v>
      </c>
      <c r="C229" s="8" t="s">
        <v>184</v>
      </c>
      <c r="D229" s="8" t="s">
        <v>979</v>
      </c>
      <c r="E229" s="8">
        <v>0.30499999999999294</v>
      </c>
    </row>
    <row r="230" spans="1:5" ht="24.75" x14ac:dyDescent="0.25">
      <c r="A230" s="8" t="s">
        <v>278</v>
      </c>
      <c r="B230" s="8" t="s">
        <v>179</v>
      </c>
      <c r="C230" s="8" t="s">
        <v>184</v>
      </c>
      <c r="D230" s="8" t="s">
        <v>980</v>
      </c>
      <c r="E230" s="8">
        <v>4.71336968233452E-2</v>
      </c>
    </row>
    <row r="231" spans="1:5" ht="24.75" x14ac:dyDescent="0.25">
      <c r="A231" s="8" t="s">
        <v>278</v>
      </c>
      <c r="B231" s="8" t="s">
        <v>179</v>
      </c>
      <c r="C231" s="8" t="s">
        <v>184</v>
      </c>
      <c r="D231" s="8" t="s">
        <v>981</v>
      </c>
      <c r="E231" s="8">
        <v>0.17936683216437158</v>
      </c>
    </row>
    <row r="232" spans="1:5" ht="24.75" x14ac:dyDescent="0.25">
      <c r="A232" s="8" t="s">
        <v>278</v>
      </c>
      <c r="B232" s="8" t="s">
        <v>179</v>
      </c>
      <c r="C232" s="8" t="s">
        <v>184</v>
      </c>
      <c r="D232" s="8" t="s">
        <v>982</v>
      </c>
      <c r="E232" s="8">
        <v>0.13278669939304308</v>
      </c>
    </row>
    <row r="233" spans="1:5" ht="24.75" x14ac:dyDescent="0.25">
      <c r="A233" s="8" t="s">
        <v>278</v>
      </c>
      <c r="B233" s="8" t="s">
        <v>179</v>
      </c>
      <c r="C233" s="8" t="s">
        <v>184</v>
      </c>
      <c r="D233" s="8" t="s">
        <v>983</v>
      </c>
      <c r="E233" s="8">
        <v>0.97719467096074786</v>
      </c>
    </row>
    <row r="234" spans="1:5" ht="24.75" x14ac:dyDescent="0.25">
      <c r="A234" s="8" t="s">
        <v>278</v>
      </c>
      <c r="B234" s="8" t="s">
        <v>179</v>
      </c>
      <c r="C234" s="8" t="s">
        <v>184</v>
      </c>
      <c r="D234" s="8" t="s">
        <v>984</v>
      </c>
      <c r="E234" s="8">
        <v>3.7359129422327518E-2</v>
      </c>
    </row>
    <row r="235" spans="1:5" ht="24.75" x14ac:dyDescent="0.25">
      <c r="A235" s="8" t="s">
        <v>278</v>
      </c>
      <c r="B235" s="8" t="s">
        <v>179</v>
      </c>
      <c r="C235" s="8" t="s">
        <v>184</v>
      </c>
      <c r="D235" s="8" t="s">
        <v>985</v>
      </c>
      <c r="E235" s="8">
        <v>2.21641806654942E-2</v>
      </c>
    </row>
    <row r="236" spans="1:5" ht="24.75" x14ac:dyDescent="0.25">
      <c r="A236" s="8" t="s">
        <v>278</v>
      </c>
      <c r="B236" s="8" t="s">
        <v>179</v>
      </c>
      <c r="C236" s="8" t="s">
        <v>184</v>
      </c>
      <c r="D236" s="8" t="s">
        <v>986</v>
      </c>
      <c r="E236" s="8">
        <v>0.10737771458617246</v>
      </c>
    </row>
    <row r="237" spans="1:5" ht="24.75" x14ac:dyDescent="0.25">
      <c r="A237" s="8" t="s">
        <v>278</v>
      </c>
      <c r="B237" s="8" t="s">
        <v>179</v>
      </c>
      <c r="C237" s="8" t="s">
        <v>184</v>
      </c>
      <c r="D237" s="8" t="s">
        <v>987</v>
      </c>
      <c r="E237" s="8">
        <v>0.22259397467281652</v>
      </c>
    </row>
    <row r="238" spans="1:5" ht="24.75" x14ac:dyDescent="0.25">
      <c r="A238" s="8" t="s">
        <v>278</v>
      </c>
      <c r="B238" s="8" t="s">
        <v>179</v>
      </c>
      <c r="C238" s="8" t="s">
        <v>184</v>
      </c>
      <c r="D238" s="8" t="s">
        <v>988</v>
      </c>
      <c r="E238" s="8">
        <v>0.99536554561445822</v>
      </c>
    </row>
    <row r="239" spans="1:5" ht="24.75" x14ac:dyDescent="0.25">
      <c r="A239" s="8" t="s">
        <v>278</v>
      </c>
      <c r="B239" s="8" t="s">
        <v>179</v>
      </c>
      <c r="C239" s="8" t="s">
        <v>184</v>
      </c>
      <c r="D239" s="8" t="s">
        <v>989</v>
      </c>
      <c r="E239" s="8">
        <v>4.8115577686979058E-3</v>
      </c>
    </row>
    <row r="240" spans="1:5" ht="24.75" x14ac:dyDescent="0.25">
      <c r="A240" s="8" t="s">
        <v>278</v>
      </c>
      <c r="B240" s="8" t="s">
        <v>179</v>
      </c>
      <c r="C240" s="8" t="s">
        <v>184</v>
      </c>
      <c r="D240" s="8" t="s">
        <v>990</v>
      </c>
      <c r="E240" s="8">
        <v>5.6629240043036516E-2</v>
      </c>
    </row>
    <row r="241" spans="1:5" ht="24.75" x14ac:dyDescent="0.25">
      <c r="A241" s="8" t="s">
        <v>278</v>
      </c>
      <c r="B241" s="8" t="s">
        <v>179</v>
      </c>
      <c r="C241" s="8" t="s">
        <v>184</v>
      </c>
      <c r="D241" s="8" t="s">
        <v>991</v>
      </c>
      <c r="E241" s="8">
        <v>0.11913254231092787</v>
      </c>
    </row>
    <row r="242" spans="1:5" ht="24.75" x14ac:dyDescent="0.25">
      <c r="A242" s="8" t="s">
        <v>278</v>
      </c>
      <c r="B242" s="8" t="s">
        <v>179</v>
      </c>
      <c r="C242" s="8" t="s">
        <v>184</v>
      </c>
      <c r="D242" s="8" t="s">
        <v>992</v>
      </c>
      <c r="E242" s="8">
        <v>0.19571391039620123</v>
      </c>
    </row>
    <row r="243" spans="1:5" ht="24.75" x14ac:dyDescent="0.25">
      <c r="A243" s="8" t="s">
        <v>278</v>
      </c>
      <c r="B243" s="8" t="s">
        <v>179</v>
      </c>
      <c r="C243" s="8" t="s">
        <v>184</v>
      </c>
      <c r="D243" s="8" t="s">
        <v>993</v>
      </c>
      <c r="E243" s="8">
        <v>3.5944611851090304E-2</v>
      </c>
    </row>
    <row r="244" spans="1:5" ht="24.75" x14ac:dyDescent="0.25">
      <c r="A244" s="8" t="s">
        <v>278</v>
      </c>
      <c r="B244" s="8" t="s">
        <v>179</v>
      </c>
      <c r="C244" s="8" t="s">
        <v>184</v>
      </c>
      <c r="D244" s="8" t="s">
        <v>994</v>
      </c>
      <c r="E244" s="8">
        <v>2.4756033026197104E-2</v>
      </c>
    </row>
    <row r="245" spans="1:5" ht="24.75" x14ac:dyDescent="0.25">
      <c r="A245" s="8" t="s">
        <v>278</v>
      </c>
      <c r="B245" s="8" t="s">
        <v>179</v>
      </c>
      <c r="C245" s="8" t="s">
        <v>184</v>
      </c>
      <c r="D245" s="8" t="s">
        <v>995</v>
      </c>
      <c r="E245" s="8">
        <v>4.7663917515480367E-2</v>
      </c>
    </row>
    <row r="246" spans="1:5" ht="24.75" x14ac:dyDescent="0.25">
      <c r="A246" s="8" t="s">
        <v>278</v>
      </c>
      <c r="B246" s="8" t="s">
        <v>179</v>
      </c>
      <c r="C246" s="8" t="s">
        <v>184</v>
      </c>
      <c r="D246" s="8" t="s">
        <v>996</v>
      </c>
      <c r="E246" s="8">
        <v>0.14982664377939509</v>
      </c>
    </row>
    <row r="247" spans="1:5" ht="24.75" x14ac:dyDescent="0.25">
      <c r="A247" s="8" t="s">
        <v>278</v>
      </c>
      <c r="B247" s="8" t="s">
        <v>179</v>
      </c>
      <c r="C247" s="8" t="s">
        <v>184</v>
      </c>
      <c r="D247" s="8" t="s">
        <v>997</v>
      </c>
      <c r="E247" s="8">
        <v>0.13665782028263315</v>
      </c>
    </row>
    <row r="248" spans="1:5" ht="24.75" x14ac:dyDescent="0.25">
      <c r="A248" s="8" t="s">
        <v>278</v>
      </c>
      <c r="B248" s="8" t="s">
        <v>179</v>
      </c>
      <c r="C248" s="8" t="s">
        <v>184</v>
      </c>
      <c r="D248" s="8" t="s">
        <v>998</v>
      </c>
      <c r="E248" s="8">
        <v>3.5563953561858784E-2</v>
      </c>
    </row>
    <row r="249" spans="1:5" ht="24.75" x14ac:dyDescent="0.25">
      <c r="A249" s="8" t="s">
        <v>278</v>
      </c>
      <c r="B249" s="8" t="s">
        <v>179</v>
      </c>
      <c r="C249" s="8" t="s">
        <v>184</v>
      </c>
      <c r="D249" s="8" t="s">
        <v>999</v>
      </c>
      <c r="E249" s="8">
        <v>6.8561146574228043E-2</v>
      </c>
    </row>
    <row r="250" spans="1:5" ht="24.75" x14ac:dyDescent="0.25">
      <c r="A250" s="8" t="s">
        <v>278</v>
      </c>
      <c r="B250" s="8" t="s">
        <v>179</v>
      </c>
      <c r="C250" s="8" t="s">
        <v>184</v>
      </c>
      <c r="D250" s="8" t="s">
        <v>1000</v>
      </c>
      <c r="E250" s="8">
        <v>0.41278083976491131</v>
      </c>
    </row>
    <row r="251" spans="1:5" ht="24.75" x14ac:dyDescent="0.25">
      <c r="A251" s="8" t="s">
        <v>278</v>
      </c>
      <c r="B251" s="8" t="s">
        <v>179</v>
      </c>
      <c r="C251" s="8" t="s">
        <v>184</v>
      </c>
      <c r="D251" s="8" t="s">
        <v>1001</v>
      </c>
      <c r="E251" s="8">
        <v>0.14151420716664878</v>
      </c>
    </row>
    <row r="252" spans="1:5" ht="24.75" x14ac:dyDescent="0.25">
      <c r="A252" s="8" t="s">
        <v>278</v>
      </c>
      <c r="B252" s="8" t="s">
        <v>179</v>
      </c>
      <c r="C252" s="8" t="s">
        <v>184</v>
      </c>
      <c r="D252" s="8" t="s">
        <v>1002</v>
      </c>
      <c r="E252" s="8">
        <v>0.37669510837862769</v>
      </c>
    </row>
    <row r="253" spans="1:5" ht="24.75" x14ac:dyDescent="0.25">
      <c r="A253" s="8" t="s">
        <v>278</v>
      </c>
      <c r="B253" s="8" t="s">
        <v>179</v>
      </c>
      <c r="C253" s="8" t="s">
        <v>184</v>
      </c>
      <c r="D253" s="8" t="s">
        <v>1003</v>
      </c>
      <c r="E253" s="8">
        <v>0.25493528307472807</v>
      </c>
    </row>
    <row r="254" spans="1:5" ht="24.75" x14ac:dyDescent="0.25">
      <c r="A254" s="8" t="s">
        <v>278</v>
      </c>
      <c r="B254" s="8" t="s">
        <v>179</v>
      </c>
      <c r="C254" s="8" t="s">
        <v>184</v>
      </c>
      <c r="D254" s="8" t="s">
        <v>1004</v>
      </c>
      <c r="E254" s="8">
        <v>0.34507326513125725</v>
      </c>
    </row>
    <row r="255" spans="1:5" ht="24.75" x14ac:dyDescent="0.25">
      <c r="A255" s="8" t="s">
        <v>278</v>
      </c>
      <c r="B255" s="8" t="s">
        <v>179</v>
      </c>
      <c r="C255" s="8" t="s">
        <v>184</v>
      </c>
      <c r="D255" s="8" t="s">
        <v>1005</v>
      </c>
      <c r="E255" s="8">
        <v>0.44426866168856999</v>
      </c>
    </row>
    <row r="256" spans="1:5" ht="24.75" x14ac:dyDescent="0.25">
      <c r="A256" s="8" t="s">
        <v>278</v>
      </c>
      <c r="B256" s="8" t="s">
        <v>179</v>
      </c>
      <c r="C256" s="8" t="s">
        <v>184</v>
      </c>
      <c r="D256" s="8" t="s">
        <v>1006</v>
      </c>
      <c r="E256" s="8">
        <v>0.27889493368981239</v>
      </c>
    </row>
    <row r="257" spans="1:5" ht="24.75" x14ac:dyDescent="0.25">
      <c r="A257" s="8" t="s">
        <v>278</v>
      </c>
      <c r="B257" s="8" t="s">
        <v>179</v>
      </c>
      <c r="C257" s="8" t="s">
        <v>184</v>
      </c>
      <c r="D257" s="8" t="s">
        <v>1007</v>
      </c>
      <c r="E257" s="8">
        <v>0.44464623941683074</v>
      </c>
    </row>
    <row r="258" spans="1:5" ht="24.75" x14ac:dyDescent="0.25">
      <c r="A258" s="8" t="s">
        <v>278</v>
      </c>
      <c r="B258" s="8" t="s">
        <v>179</v>
      </c>
      <c r="C258" s="8" t="s">
        <v>184</v>
      </c>
      <c r="D258" s="8" t="s">
        <v>1008</v>
      </c>
      <c r="E258" s="8">
        <v>0.41715896897584742</v>
      </c>
    </row>
    <row r="259" spans="1:5" ht="24.75" x14ac:dyDescent="0.25">
      <c r="A259" s="8" t="s">
        <v>278</v>
      </c>
      <c r="B259" s="8" t="s">
        <v>179</v>
      </c>
      <c r="C259" s="8" t="s">
        <v>184</v>
      </c>
      <c r="D259" s="8" t="s">
        <v>1009</v>
      </c>
      <c r="E259" s="8">
        <v>0.41474195986144446</v>
      </c>
    </row>
    <row r="260" spans="1:5" ht="24.75" x14ac:dyDescent="0.25">
      <c r="A260" s="8" t="s">
        <v>278</v>
      </c>
      <c r="B260" s="8" t="s">
        <v>179</v>
      </c>
      <c r="C260" s="8" t="s">
        <v>184</v>
      </c>
      <c r="D260" s="8" t="s">
        <v>1010</v>
      </c>
      <c r="E260" s="8">
        <v>0.4996036897432744</v>
      </c>
    </row>
    <row r="261" spans="1:5" ht="24.75" x14ac:dyDescent="0.25">
      <c r="A261" s="8" t="s">
        <v>278</v>
      </c>
      <c r="B261" s="8" t="s">
        <v>179</v>
      </c>
      <c r="C261" s="8" t="s">
        <v>184</v>
      </c>
      <c r="D261" s="8" t="s">
        <v>1011</v>
      </c>
      <c r="E261" s="8">
        <v>0.15045256392840381</v>
      </c>
    </row>
    <row r="262" spans="1:5" ht="24.75" x14ac:dyDescent="0.25">
      <c r="A262" s="8" t="s">
        <v>278</v>
      </c>
      <c r="B262" s="8" t="s">
        <v>179</v>
      </c>
      <c r="C262" s="8" t="s">
        <v>184</v>
      </c>
      <c r="D262" s="8" t="s">
        <v>1012</v>
      </c>
      <c r="E262" s="8">
        <v>4.5377880134780373</v>
      </c>
    </row>
    <row r="263" spans="1:5" ht="24.75" x14ac:dyDescent="0.25">
      <c r="A263" s="8" t="s">
        <v>278</v>
      </c>
      <c r="B263" s="8" t="s">
        <v>179</v>
      </c>
      <c r="C263" s="8" t="s">
        <v>184</v>
      </c>
      <c r="D263" s="8" t="s">
        <v>1013</v>
      </c>
      <c r="E263" s="8">
        <v>0.14519652097799199</v>
      </c>
    </row>
    <row r="264" spans="1:5" ht="24.75" x14ac:dyDescent="0.25">
      <c r="A264" s="8" t="s">
        <v>278</v>
      </c>
      <c r="B264" s="8" t="s">
        <v>179</v>
      </c>
      <c r="C264" s="8" t="s">
        <v>184</v>
      </c>
      <c r="D264" s="8" t="s">
        <v>1014</v>
      </c>
      <c r="E264" s="8">
        <v>0.23576947010943153</v>
      </c>
    </row>
    <row r="265" spans="1:5" ht="24.75" x14ac:dyDescent="0.25">
      <c r="A265" s="8" t="s">
        <v>278</v>
      </c>
      <c r="B265" s="8" t="s">
        <v>179</v>
      </c>
      <c r="C265" s="8" t="s">
        <v>184</v>
      </c>
      <c r="D265" s="8" t="s">
        <v>1015</v>
      </c>
      <c r="E265" s="8">
        <v>0.11340750185697349</v>
      </c>
    </row>
    <row r="266" spans="1:5" ht="24.75" x14ac:dyDescent="0.25">
      <c r="A266" s="8" t="s">
        <v>278</v>
      </c>
      <c r="B266" s="8" t="s">
        <v>179</v>
      </c>
      <c r="C266" s="8" t="s">
        <v>184</v>
      </c>
      <c r="D266" s="8" t="s">
        <v>1016</v>
      </c>
      <c r="E266" s="8">
        <v>0.11377438266370944</v>
      </c>
    </row>
    <row r="267" spans="1:5" ht="24.75" x14ac:dyDescent="0.25">
      <c r="A267" s="8" t="s">
        <v>278</v>
      </c>
      <c r="B267" s="8" t="s">
        <v>179</v>
      </c>
      <c r="C267" s="8" t="s">
        <v>184</v>
      </c>
      <c r="D267" s="8" t="s">
        <v>1017</v>
      </c>
      <c r="E267" s="8">
        <v>4.7978929338709069</v>
      </c>
    </row>
    <row r="268" spans="1:5" ht="24.75" x14ac:dyDescent="0.25">
      <c r="A268" s="8" t="s">
        <v>278</v>
      </c>
      <c r="B268" s="8" t="s">
        <v>179</v>
      </c>
      <c r="C268" s="8" t="s">
        <v>184</v>
      </c>
      <c r="D268" s="8" t="s">
        <v>1018</v>
      </c>
      <c r="E268" s="8">
        <v>4.2839370049420282E-2</v>
      </c>
    </row>
    <row r="269" spans="1:5" ht="24.75" x14ac:dyDescent="0.25">
      <c r="A269" s="8" t="s">
        <v>278</v>
      </c>
      <c r="B269" s="8" t="s">
        <v>179</v>
      </c>
      <c r="C269" s="8" t="s">
        <v>184</v>
      </c>
      <c r="D269" s="8" t="s">
        <v>1019</v>
      </c>
      <c r="E269" s="8">
        <v>0.7978521882101941</v>
      </c>
    </row>
    <row r="270" spans="1:5" ht="24.75" x14ac:dyDescent="0.25">
      <c r="A270" s="8" t="s">
        <v>278</v>
      </c>
      <c r="B270" s="8" t="s">
        <v>179</v>
      </c>
      <c r="C270" s="8" t="s">
        <v>184</v>
      </c>
      <c r="D270" s="8" t="s">
        <v>1020</v>
      </c>
      <c r="E270" s="8">
        <v>0.16105985393653427</v>
      </c>
    </row>
    <row r="271" spans="1:5" ht="24.75" x14ac:dyDescent="0.25">
      <c r="A271" s="8" t="s">
        <v>278</v>
      </c>
      <c r="B271" s="8" t="s">
        <v>179</v>
      </c>
      <c r="C271" s="8" t="s">
        <v>184</v>
      </c>
      <c r="D271" s="8" t="s">
        <v>1021</v>
      </c>
      <c r="E271" s="8">
        <v>0.56833038845752948</v>
      </c>
    </row>
    <row r="272" spans="1:5" ht="24.75" x14ac:dyDescent="0.25">
      <c r="A272" s="8" t="s">
        <v>278</v>
      </c>
      <c r="B272" s="8" t="s">
        <v>179</v>
      </c>
      <c r="C272" s="8" t="s">
        <v>184</v>
      </c>
      <c r="D272" s="8" t="s">
        <v>1022</v>
      </c>
      <c r="E272" s="8">
        <v>0.32772234712616632</v>
      </c>
    </row>
    <row r="273" spans="1:5" ht="24.75" x14ac:dyDescent="0.25">
      <c r="A273" s="8" t="s">
        <v>278</v>
      </c>
      <c r="B273" s="8" t="s">
        <v>179</v>
      </c>
      <c r="C273" s="8" t="s">
        <v>184</v>
      </c>
      <c r="D273" s="8" t="s">
        <v>1023</v>
      </c>
      <c r="E273" s="8">
        <v>0.18406044794033932</v>
      </c>
    </row>
    <row r="274" spans="1:5" ht="24.75" x14ac:dyDescent="0.25">
      <c r="A274" s="8" t="s">
        <v>278</v>
      </c>
      <c r="B274" s="8" t="s">
        <v>179</v>
      </c>
      <c r="C274" s="8" t="s">
        <v>184</v>
      </c>
      <c r="D274" s="8" t="s">
        <v>1024</v>
      </c>
      <c r="E274" s="8">
        <v>0.36716052963947782</v>
      </c>
    </row>
    <row r="275" spans="1:5" ht="24.75" x14ac:dyDescent="0.25">
      <c r="A275" s="8" t="s">
        <v>278</v>
      </c>
      <c r="B275" s="8" t="s">
        <v>179</v>
      </c>
      <c r="C275" s="8" t="s">
        <v>184</v>
      </c>
      <c r="D275" s="8" t="s">
        <v>1025</v>
      </c>
      <c r="E275" s="8">
        <v>0.10567326364429612</v>
      </c>
    </row>
    <row r="276" spans="1:5" ht="24.75" x14ac:dyDescent="0.25">
      <c r="A276" s="8" t="s">
        <v>278</v>
      </c>
      <c r="B276" s="8" t="s">
        <v>179</v>
      </c>
      <c r="C276" s="8" t="s">
        <v>184</v>
      </c>
      <c r="D276" s="8" t="s">
        <v>1026</v>
      </c>
      <c r="E276" s="8">
        <v>0.54802702974727902</v>
      </c>
    </row>
    <row r="277" spans="1:5" ht="24.75" x14ac:dyDescent="0.25">
      <c r="A277" s="8" t="s">
        <v>278</v>
      </c>
      <c r="B277" s="8" t="s">
        <v>179</v>
      </c>
      <c r="C277" s="8" t="s">
        <v>184</v>
      </c>
      <c r="D277" s="8" t="s">
        <v>1027</v>
      </c>
      <c r="E277" s="8">
        <v>0.10428309340634556</v>
      </c>
    </row>
    <row r="278" spans="1:5" ht="24.75" x14ac:dyDescent="0.25">
      <c r="A278" s="8" t="s">
        <v>278</v>
      </c>
      <c r="B278" s="8" t="s">
        <v>179</v>
      </c>
      <c r="C278" s="8" t="s">
        <v>184</v>
      </c>
      <c r="D278" s="8" t="s">
        <v>1028</v>
      </c>
      <c r="E278" s="8">
        <v>0.1517814010257261</v>
      </c>
    </row>
    <row r="279" spans="1:5" ht="24.75" x14ac:dyDescent="0.25">
      <c r="A279" s="8" t="s">
        <v>278</v>
      </c>
      <c r="B279" s="8" t="s">
        <v>179</v>
      </c>
      <c r="C279" s="8" t="s">
        <v>184</v>
      </c>
      <c r="D279" s="8" t="s">
        <v>1029</v>
      </c>
      <c r="E279" s="8">
        <v>0.39255180778974863</v>
      </c>
    </row>
    <row r="280" spans="1:5" ht="24.75" x14ac:dyDescent="0.25">
      <c r="A280" s="8" t="s">
        <v>278</v>
      </c>
      <c r="B280" s="8" t="s">
        <v>179</v>
      </c>
      <c r="C280" s="8" t="s">
        <v>184</v>
      </c>
      <c r="D280" s="8" t="s">
        <v>1030</v>
      </c>
      <c r="E280" s="8">
        <v>0.37482230647515713</v>
      </c>
    </row>
    <row r="281" spans="1:5" ht="24.75" x14ac:dyDescent="0.25">
      <c r="A281" s="8" t="s">
        <v>278</v>
      </c>
      <c r="B281" s="8" t="s">
        <v>179</v>
      </c>
      <c r="C281" s="8" t="s">
        <v>184</v>
      </c>
      <c r="D281" s="8" t="s">
        <v>1031</v>
      </c>
      <c r="E281" s="8">
        <v>0.11751117840884565</v>
      </c>
    </row>
    <row r="282" spans="1:5" ht="24.75" x14ac:dyDescent="0.25">
      <c r="A282" s="8" t="s">
        <v>278</v>
      </c>
      <c r="B282" s="8" t="s">
        <v>179</v>
      </c>
      <c r="C282" s="8" t="s">
        <v>184</v>
      </c>
      <c r="D282" s="8" t="s">
        <v>1032</v>
      </c>
      <c r="E282" s="8">
        <v>0.39650744414686157</v>
      </c>
    </row>
    <row r="283" spans="1:5" ht="24.75" x14ac:dyDescent="0.25">
      <c r="A283" s="8" t="s">
        <v>278</v>
      </c>
      <c r="B283" s="8" t="s">
        <v>179</v>
      </c>
      <c r="C283" s="8" t="s">
        <v>184</v>
      </c>
      <c r="D283" s="8" t="s">
        <v>1033</v>
      </c>
      <c r="E283" s="8">
        <v>0.26653331813748093</v>
      </c>
    </row>
    <row r="284" spans="1:5" ht="24.75" x14ac:dyDescent="0.25">
      <c r="A284" s="8" t="s">
        <v>278</v>
      </c>
      <c r="B284" s="8" t="s">
        <v>179</v>
      </c>
      <c r="C284" s="8" t="s">
        <v>184</v>
      </c>
      <c r="D284" s="8" t="s">
        <v>1034</v>
      </c>
      <c r="E284" s="8">
        <v>0.76084641198374803</v>
      </c>
    </row>
    <row r="285" spans="1:5" ht="24.75" x14ac:dyDescent="0.25">
      <c r="A285" s="8" t="s">
        <v>278</v>
      </c>
      <c r="B285" s="8" t="s">
        <v>179</v>
      </c>
      <c r="C285" s="8" t="s">
        <v>184</v>
      </c>
      <c r="D285" s="8" t="s">
        <v>1035</v>
      </c>
      <c r="E285" s="8">
        <v>0.30405523770262266</v>
      </c>
    </row>
    <row r="286" spans="1:5" ht="24.75" x14ac:dyDescent="0.25">
      <c r="A286" s="8" t="s">
        <v>278</v>
      </c>
      <c r="B286" s="8" t="s">
        <v>179</v>
      </c>
      <c r="C286" s="8" t="s">
        <v>184</v>
      </c>
      <c r="D286" s="8" t="s">
        <v>1036</v>
      </c>
      <c r="E286" s="8">
        <v>0.42565018426336776</v>
      </c>
    </row>
    <row r="287" spans="1:5" ht="24.75" x14ac:dyDescent="0.25">
      <c r="A287" s="8" t="s">
        <v>278</v>
      </c>
      <c r="B287" s="8" t="s">
        <v>179</v>
      </c>
      <c r="C287" s="8" t="s">
        <v>184</v>
      </c>
      <c r="D287" s="8" t="s">
        <v>1037</v>
      </c>
      <c r="E287" s="8">
        <v>0.3296391823008315</v>
      </c>
    </row>
    <row r="288" spans="1:5" ht="24.75" x14ac:dyDescent="0.25">
      <c r="A288" s="8" t="s">
        <v>278</v>
      </c>
      <c r="B288" s="8" t="s">
        <v>179</v>
      </c>
      <c r="C288" s="8" t="s">
        <v>184</v>
      </c>
      <c r="D288" s="8" t="s">
        <v>1038</v>
      </c>
      <c r="E288" s="8">
        <v>0.15375498920873895</v>
      </c>
    </row>
    <row r="289" spans="1:5" ht="24.75" x14ac:dyDescent="0.25">
      <c r="A289" s="8" t="s">
        <v>278</v>
      </c>
      <c r="B289" s="8" t="s">
        <v>179</v>
      </c>
      <c r="C289" s="8" t="s">
        <v>184</v>
      </c>
      <c r="D289" s="8" t="s">
        <v>1039</v>
      </c>
      <c r="E289" s="8">
        <v>0.27072420601587455</v>
      </c>
    </row>
    <row r="290" spans="1:5" ht="24.75" x14ac:dyDescent="0.25">
      <c r="A290" s="8" t="s">
        <v>278</v>
      </c>
      <c r="B290" s="8" t="s">
        <v>179</v>
      </c>
      <c r="C290" s="8" t="s">
        <v>184</v>
      </c>
      <c r="D290" s="8" t="s">
        <v>1040</v>
      </c>
      <c r="E290" s="8">
        <v>4.457839758236406</v>
      </c>
    </row>
    <row r="291" spans="1:5" ht="24.75" x14ac:dyDescent="0.25">
      <c r="A291" s="8" t="s">
        <v>278</v>
      </c>
      <c r="B291" s="8" t="s">
        <v>179</v>
      </c>
      <c r="C291" s="8" t="s">
        <v>184</v>
      </c>
      <c r="D291" s="8" t="s">
        <v>1041</v>
      </c>
      <c r="E291" s="8">
        <v>0.33553158431471514</v>
      </c>
    </row>
    <row r="292" spans="1:5" ht="24.75" x14ac:dyDescent="0.25">
      <c r="A292" s="8" t="s">
        <v>278</v>
      </c>
      <c r="B292" s="8" t="s">
        <v>179</v>
      </c>
      <c r="C292" s="8" t="s">
        <v>184</v>
      </c>
      <c r="D292" s="8" t="s">
        <v>1042</v>
      </c>
      <c r="E292" s="8">
        <v>5.3716610948077163E-2</v>
      </c>
    </row>
    <row r="293" spans="1:5" ht="24.75" x14ac:dyDescent="0.25">
      <c r="A293" s="8" t="s">
        <v>278</v>
      </c>
      <c r="B293" s="8" t="s">
        <v>179</v>
      </c>
      <c r="C293" s="8" t="s">
        <v>184</v>
      </c>
      <c r="D293" s="8" t="s">
        <v>1043</v>
      </c>
      <c r="E293" s="8">
        <v>0.35633087593297835</v>
      </c>
    </row>
    <row r="294" spans="1:5" ht="24.75" x14ac:dyDescent="0.25">
      <c r="A294" s="8" t="s">
        <v>278</v>
      </c>
      <c r="B294" s="8" t="s">
        <v>179</v>
      </c>
      <c r="C294" s="8" t="s">
        <v>184</v>
      </c>
      <c r="D294" s="8" t="s">
        <v>1044</v>
      </c>
      <c r="E294" s="8">
        <v>8.4933234523192541E-2</v>
      </c>
    </row>
    <row r="295" spans="1:5" ht="24.75" x14ac:dyDescent="0.25">
      <c r="A295" s="8" t="s">
        <v>278</v>
      </c>
      <c r="B295" s="8" t="s">
        <v>179</v>
      </c>
      <c r="C295" s="8" t="s">
        <v>184</v>
      </c>
      <c r="D295" s="8" t="s">
        <v>1045</v>
      </c>
      <c r="E295" s="8">
        <v>0.46792415329444687</v>
      </c>
    </row>
    <row r="296" spans="1:5" ht="24.75" x14ac:dyDescent="0.25">
      <c r="A296" s="8" t="s">
        <v>278</v>
      </c>
      <c r="B296" s="8" t="s">
        <v>179</v>
      </c>
      <c r="C296" s="8" t="s">
        <v>184</v>
      </c>
      <c r="D296" s="8" t="s">
        <v>1046</v>
      </c>
      <c r="E296" s="8">
        <v>0.25537314559006219</v>
      </c>
    </row>
    <row r="297" spans="1:5" ht="24.75" x14ac:dyDescent="0.25">
      <c r="A297" s="8" t="s">
        <v>278</v>
      </c>
      <c r="B297" s="8" t="s">
        <v>179</v>
      </c>
      <c r="C297" s="8" t="s">
        <v>184</v>
      </c>
      <c r="D297" s="8" t="s">
        <v>1047</v>
      </c>
      <c r="E297" s="8">
        <v>5.1116385188474417E-2</v>
      </c>
    </row>
    <row r="298" spans="1:5" ht="24.75" x14ac:dyDescent="0.25">
      <c r="A298" s="8" t="s">
        <v>278</v>
      </c>
      <c r="B298" s="8" t="s">
        <v>179</v>
      </c>
      <c r="C298" s="8" t="s">
        <v>184</v>
      </c>
      <c r="D298" s="8" t="s">
        <v>1048</v>
      </c>
      <c r="E298" s="8">
        <v>0.44810584563296252</v>
      </c>
    </row>
    <row r="299" spans="1:5" ht="24.75" x14ac:dyDescent="0.25">
      <c r="A299" s="8" t="s">
        <v>278</v>
      </c>
      <c r="B299" s="8" t="s">
        <v>179</v>
      </c>
      <c r="C299" s="8" t="s">
        <v>184</v>
      </c>
      <c r="D299" s="8" t="s">
        <v>1049</v>
      </c>
      <c r="E299" s="8">
        <v>0.10257106324936766</v>
      </c>
    </row>
    <row r="300" spans="1:5" ht="24.75" x14ac:dyDescent="0.25">
      <c r="A300" s="8" t="s">
        <v>278</v>
      </c>
      <c r="B300" s="8" t="s">
        <v>179</v>
      </c>
      <c r="C300" s="8" t="s">
        <v>184</v>
      </c>
      <c r="D300" s="8" t="s">
        <v>1050</v>
      </c>
      <c r="E300" s="8">
        <v>0.43980010109543294</v>
      </c>
    </row>
    <row r="301" spans="1:5" ht="24.75" x14ac:dyDescent="0.25">
      <c r="A301" s="8" t="s">
        <v>278</v>
      </c>
      <c r="B301" s="8" t="s">
        <v>179</v>
      </c>
      <c r="C301" s="8" t="s">
        <v>184</v>
      </c>
      <c r="D301" s="8" t="s">
        <v>1051</v>
      </c>
      <c r="E301" s="8">
        <v>0.24061897215783221</v>
      </c>
    </row>
    <row r="302" spans="1:5" ht="24.75" x14ac:dyDescent="0.25">
      <c r="A302" s="8" t="s">
        <v>278</v>
      </c>
      <c r="B302" s="8" t="s">
        <v>179</v>
      </c>
      <c r="C302" s="8" t="s">
        <v>184</v>
      </c>
      <c r="D302" s="8" t="s">
        <v>1052</v>
      </c>
      <c r="E302" s="8">
        <v>5.0905073230401422E-2</v>
      </c>
    </row>
    <row r="303" spans="1:5" ht="24.75" x14ac:dyDescent="0.25">
      <c r="A303" s="8" t="s">
        <v>278</v>
      </c>
      <c r="B303" s="8" t="s">
        <v>179</v>
      </c>
      <c r="C303" s="8" t="s">
        <v>184</v>
      </c>
      <c r="D303" s="8" t="s">
        <v>1053</v>
      </c>
      <c r="E303" s="8">
        <v>0.5087599179340403</v>
      </c>
    </row>
    <row r="304" spans="1:5" ht="24.75" x14ac:dyDescent="0.25">
      <c r="A304" s="8" t="s">
        <v>278</v>
      </c>
      <c r="B304" s="8" t="s">
        <v>179</v>
      </c>
      <c r="C304" s="8" t="s">
        <v>184</v>
      </c>
      <c r="D304" s="8" t="s">
        <v>1054</v>
      </c>
      <c r="E304" s="8">
        <v>0.11806366540827863</v>
      </c>
    </row>
    <row r="305" spans="1:5" ht="24.75" x14ac:dyDescent="0.25">
      <c r="A305" s="8" t="s">
        <v>278</v>
      </c>
      <c r="B305" s="8" t="s">
        <v>179</v>
      </c>
      <c r="C305" s="8" t="s">
        <v>184</v>
      </c>
      <c r="D305" s="8" t="s">
        <v>1055</v>
      </c>
      <c r="E305" s="8">
        <v>0.4219693716996562</v>
      </c>
    </row>
    <row r="306" spans="1:5" ht="24.75" x14ac:dyDescent="0.25">
      <c r="A306" s="8" t="s">
        <v>278</v>
      </c>
      <c r="B306" s="8" t="s">
        <v>179</v>
      </c>
      <c r="C306" s="8" t="s">
        <v>184</v>
      </c>
      <c r="D306" s="8" t="s">
        <v>1056</v>
      </c>
      <c r="E306" s="8">
        <v>1.7971690372682376</v>
      </c>
    </row>
    <row r="307" spans="1:5" ht="24.75" x14ac:dyDescent="0.25">
      <c r="A307" s="8" t="s">
        <v>278</v>
      </c>
      <c r="B307" s="8" t="s">
        <v>179</v>
      </c>
      <c r="C307" s="8" t="s">
        <v>184</v>
      </c>
      <c r="D307" s="8" t="s">
        <v>1057</v>
      </c>
      <c r="E307" s="8">
        <v>0.3149603695427437</v>
      </c>
    </row>
    <row r="308" spans="1:5" ht="24.75" x14ac:dyDescent="0.25">
      <c r="A308" s="8" t="s">
        <v>278</v>
      </c>
      <c r="B308" s="8" t="s">
        <v>179</v>
      </c>
      <c r="C308" s="8" t="s">
        <v>184</v>
      </c>
      <c r="D308" s="8" t="s">
        <v>1058</v>
      </c>
      <c r="E308" s="8">
        <v>0.69455870003249787</v>
      </c>
    </row>
    <row r="309" spans="1:5" ht="24.75" x14ac:dyDescent="0.25">
      <c r="A309" s="8" t="s">
        <v>278</v>
      </c>
      <c r="B309" s="8" t="s">
        <v>179</v>
      </c>
      <c r="C309" s="8" t="s">
        <v>184</v>
      </c>
      <c r="D309" s="8" t="s">
        <v>1059</v>
      </c>
      <c r="E309" s="8">
        <v>0.20179222199056027</v>
      </c>
    </row>
    <row r="310" spans="1:5" ht="24.75" x14ac:dyDescent="0.25">
      <c r="A310" s="8" t="s">
        <v>278</v>
      </c>
      <c r="B310" s="8" t="s">
        <v>179</v>
      </c>
      <c r="C310" s="8" t="s">
        <v>184</v>
      </c>
      <c r="D310" s="8" t="s">
        <v>1060</v>
      </c>
      <c r="E310" s="8">
        <v>4.7357405735873048E-2</v>
      </c>
    </row>
    <row r="311" spans="1:5" ht="24.75" x14ac:dyDescent="0.25">
      <c r="A311" s="8" t="s">
        <v>278</v>
      </c>
      <c r="B311" s="8" t="s">
        <v>179</v>
      </c>
      <c r="C311" s="8" t="s">
        <v>184</v>
      </c>
      <c r="D311" s="8" t="s">
        <v>1061</v>
      </c>
      <c r="E311" s="8">
        <v>0.18205041673073336</v>
      </c>
    </row>
    <row r="312" spans="1:5" ht="24.75" x14ac:dyDescent="0.25">
      <c r="A312" s="8" t="s">
        <v>278</v>
      </c>
      <c r="B312" s="8" t="s">
        <v>179</v>
      </c>
      <c r="C312" s="8" t="s">
        <v>184</v>
      </c>
      <c r="D312" s="8" t="s">
        <v>1062</v>
      </c>
      <c r="E312" s="8">
        <v>0.2214100437378656</v>
      </c>
    </row>
    <row r="313" spans="1:5" ht="24.75" x14ac:dyDescent="0.25">
      <c r="A313" s="8" t="s">
        <v>278</v>
      </c>
      <c r="B313" s="8" t="s">
        <v>179</v>
      </c>
      <c r="C313" s="8" t="s">
        <v>184</v>
      </c>
      <c r="D313" s="8" t="s">
        <v>1063</v>
      </c>
      <c r="E313" s="8">
        <v>4.7299523688335183</v>
      </c>
    </row>
    <row r="314" spans="1:5" ht="24.75" x14ac:dyDescent="0.25">
      <c r="A314" s="8" t="s">
        <v>278</v>
      </c>
      <c r="B314" s="8" t="s">
        <v>179</v>
      </c>
      <c r="C314" s="8" t="s">
        <v>184</v>
      </c>
      <c r="D314" s="8" t="s">
        <v>1064</v>
      </c>
      <c r="E314" s="8">
        <v>2.922121872675426E-3</v>
      </c>
    </row>
    <row r="315" spans="1:5" ht="24.75" x14ac:dyDescent="0.25">
      <c r="A315" s="8" t="s">
        <v>278</v>
      </c>
      <c r="B315" s="8" t="s">
        <v>179</v>
      </c>
      <c r="C315" s="8" t="s">
        <v>184</v>
      </c>
      <c r="D315" s="8" t="s">
        <v>1065</v>
      </c>
      <c r="E315" s="8">
        <v>0.30387677461157819</v>
      </c>
    </row>
    <row r="316" spans="1:5" ht="24.75" x14ac:dyDescent="0.25">
      <c r="A316" s="8" t="s">
        <v>278</v>
      </c>
      <c r="B316" s="8" t="s">
        <v>179</v>
      </c>
      <c r="C316" s="8" t="s">
        <v>184</v>
      </c>
      <c r="D316" s="8" t="s">
        <v>1066</v>
      </c>
      <c r="E316" s="8">
        <v>0.11323194935026709</v>
      </c>
    </row>
    <row r="317" spans="1:5" ht="24.75" x14ac:dyDescent="0.25">
      <c r="A317" s="8" t="s">
        <v>278</v>
      </c>
      <c r="B317" s="8" t="s">
        <v>179</v>
      </c>
      <c r="C317" s="8" t="s">
        <v>184</v>
      </c>
      <c r="D317" s="8" t="s">
        <v>1067</v>
      </c>
      <c r="E317" s="8">
        <v>0.1107090625746482</v>
      </c>
    </row>
    <row r="318" spans="1:5" ht="24.75" x14ac:dyDescent="0.25">
      <c r="A318" s="8" t="s">
        <v>278</v>
      </c>
      <c r="B318" s="8" t="s">
        <v>179</v>
      </c>
      <c r="C318" s="8" t="s">
        <v>184</v>
      </c>
      <c r="D318" s="8" t="s">
        <v>1068</v>
      </c>
      <c r="E318" s="8">
        <v>4.4152031835902363</v>
      </c>
    </row>
    <row r="319" spans="1:5" ht="24.75" x14ac:dyDescent="0.25">
      <c r="A319" s="8" t="s">
        <v>278</v>
      </c>
      <c r="B319" s="8" t="s">
        <v>179</v>
      </c>
      <c r="C319" s="8" t="s">
        <v>184</v>
      </c>
      <c r="D319" s="8" t="s">
        <v>1069</v>
      </c>
      <c r="E319" s="8">
        <v>9.6405302247472666E-2</v>
      </c>
    </row>
    <row r="320" spans="1:5" ht="24.75" x14ac:dyDescent="0.25">
      <c r="A320" s="8" t="s">
        <v>278</v>
      </c>
      <c r="B320" s="8" t="s">
        <v>179</v>
      </c>
      <c r="C320" s="8" t="s">
        <v>184</v>
      </c>
      <c r="D320" s="8" t="s">
        <v>1070</v>
      </c>
      <c r="E320" s="8">
        <v>0.7640250965136659</v>
      </c>
    </row>
    <row r="321" spans="1:5" ht="24.75" x14ac:dyDescent="0.25">
      <c r="A321" s="8" t="s">
        <v>278</v>
      </c>
      <c r="B321" s="8" t="s">
        <v>179</v>
      </c>
      <c r="C321" s="8" t="s">
        <v>184</v>
      </c>
      <c r="D321" s="8" t="s">
        <v>1071</v>
      </c>
      <c r="E321" s="8">
        <v>0.12150189244407172</v>
      </c>
    </row>
    <row r="322" spans="1:5" ht="24.75" x14ac:dyDescent="0.25">
      <c r="A322" s="8" t="s">
        <v>278</v>
      </c>
      <c r="B322" s="8" t="s">
        <v>179</v>
      </c>
      <c r="C322" s="8" t="s">
        <v>184</v>
      </c>
      <c r="D322" s="8" t="s">
        <v>1072</v>
      </c>
      <c r="E322" s="8">
        <v>6.9658382371653935E-2</v>
      </c>
    </row>
    <row r="323" spans="1:5" ht="24.75" x14ac:dyDescent="0.25">
      <c r="A323" s="8" t="s">
        <v>278</v>
      </c>
      <c r="B323" s="8" t="s">
        <v>179</v>
      </c>
      <c r="C323" s="8" t="s">
        <v>184</v>
      </c>
      <c r="D323" s="8" t="s">
        <v>1073</v>
      </c>
      <c r="E323" s="8">
        <v>3.0353827673333268E-3</v>
      </c>
    </row>
    <row r="324" spans="1:5" ht="24.75" x14ac:dyDescent="0.25">
      <c r="A324" s="8" t="s">
        <v>278</v>
      </c>
      <c r="B324" s="8" t="s">
        <v>179</v>
      </c>
      <c r="C324" s="8" t="s">
        <v>184</v>
      </c>
      <c r="D324" s="8" t="s">
        <v>1074</v>
      </c>
      <c r="E324" s="8">
        <v>0.23113399889655561</v>
      </c>
    </row>
    <row r="325" spans="1:5" ht="24.75" x14ac:dyDescent="0.25">
      <c r="A325" s="8" t="s">
        <v>278</v>
      </c>
      <c r="B325" s="8" t="s">
        <v>179</v>
      </c>
      <c r="C325" s="8" t="s">
        <v>184</v>
      </c>
      <c r="D325" s="8" t="s">
        <v>1075</v>
      </c>
      <c r="E325" s="8">
        <v>0.15186105901289118</v>
      </c>
    </row>
    <row r="326" spans="1:5" ht="24.75" x14ac:dyDescent="0.25">
      <c r="A326" s="8" t="s">
        <v>278</v>
      </c>
      <c r="B326" s="8" t="s">
        <v>179</v>
      </c>
      <c r="C326" s="8" t="s">
        <v>184</v>
      </c>
      <c r="D326" s="8" t="s">
        <v>1076</v>
      </c>
      <c r="E326" s="8">
        <v>3.181114455432037</v>
      </c>
    </row>
    <row r="327" spans="1:5" ht="24.75" x14ac:dyDescent="0.25">
      <c r="A327" s="8" t="s">
        <v>278</v>
      </c>
      <c r="B327" s="8" t="s">
        <v>179</v>
      </c>
      <c r="C327" s="8" t="s">
        <v>184</v>
      </c>
      <c r="D327" s="8" t="s">
        <v>1077</v>
      </c>
      <c r="E327" s="8">
        <v>6.763677364884127E-2</v>
      </c>
    </row>
    <row r="328" spans="1:5" ht="24.75" x14ac:dyDescent="0.25">
      <c r="A328" s="8" t="s">
        <v>278</v>
      </c>
      <c r="B328" s="8" t="s">
        <v>179</v>
      </c>
      <c r="C328" s="8" t="s">
        <v>184</v>
      </c>
      <c r="D328" s="8" t="s">
        <v>1078</v>
      </c>
      <c r="E328" s="8">
        <v>5.6107588448672656</v>
      </c>
    </row>
    <row r="329" spans="1:5" ht="24.75" x14ac:dyDescent="0.25">
      <c r="A329" s="8" t="s">
        <v>278</v>
      </c>
      <c r="B329" s="8" t="s">
        <v>179</v>
      </c>
      <c r="C329" s="8" t="s">
        <v>184</v>
      </c>
      <c r="D329" s="8" t="s">
        <v>1079</v>
      </c>
      <c r="E329" s="8">
        <v>0.29432168021851152</v>
      </c>
    </row>
    <row r="330" spans="1:5" ht="24.75" x14ac:dyDescent="0.25">
      <c r="A330" s="8" t="s">
        <v>278</v>
      </c>
      <c r="B330" s="8" t="s">
        <v>179</v>
      </c>
      <c r="C330" s="8" t="s">
        <v>184</v>
      </c>
      <c r="D330" s="8" t="s">
        <v>1080</v>
      </c>
      <c r="E330" s="8">
        <v>5.6518440905132428</v>
      </c>
    </row>
    <row r="331" spans="1:5" ht="24.75" x14ac:dyDescent="0.25">
      <c r="A331" s="8" t="s">
        <v>278</v>
      </c>
      <c r="B331" s="8" t="s">
        <v>179</v>
      </c>
      <c r="C331" s="8" t="s">
        <v>184</v>
      </c>
      <c r="D331" s="8" t="s">
        <v>1081</v>
      </c>
      <c r="E331" s="8">
        <v>4.9994342197403308</v>
      </c>
    </row>
    <row r="332" spans="1:5" ht="24.75" x14ac:dyDescent="0.25">
      <c r="A332" s="8" t="s">
        <v>278</v>
      </c>
      <c r="B332" s="8" t="s">
        <v>179</v>
      </c>
      <c r="C332" s="8" t="s">
        <v>184</v>
      </c>
      <c r="D332" s="8" t="s">
        <v>1082</v>
      </c>
      <c r="E332" s="8">
        <v>0.41867962008293447</v>
      </c>
    </row>
    <row r="333" spans="1:5" ht="24.75" x14ac:dyDescent="0.25">
      <c r="A333" s="8" t="s">
        <v>278</v>
      </c>
      <c r="B333" s="8" t="s">
        <v>179</v>
      </c>
      <c r="C333" s="8" t="s">
        <v>184</v>
      </c>
      <c r="D333" s="8" t="s">
        <v>1083</v>
      </c>
      <c r="E333" s="8">
        <v>9.5809282491392343E-3</v>
      </c>
    </row>
    <row r="334" spans="1:5" ht="24.75" x14ac:dyDescent="0.25">
      <c r="A334" s="8" t="s">
        <v>278</v>
      </c>
      <c r="B334" s="8" t="s">
        <v>179</v>
      </c>
      <c r="C334" s="8" t="s">
        <v>184</v>
      </c>
      <c r="D334" s="8" t="s">
        <v>1084</v>
      </c>
      <c r="E334" s="8">
        <v>1.2143206521602723E-2</v>
      </c>
    </row>
    <row r="335" spans="1:5" ht="24.75" x14ac:dyDescent="0.25">
      <c r="A335" s="8" t="s">
        <v>278</v>
      </c>
      <c r="B335" s="8" t="s">
        <v>179</v>
      </c>
      <c r="C335" s="8" t="s">
        <v>184</v>
      </c>
      <c r="D335" s="8" t="s">
        <v>1085</v>
      </c>
      <c r="E335" s="8">
        <v>0.21440189763234205</v>
      </c>
    </row>
    <row r="336" spans="1:5" ht="24.75" x14ac:dyDescent="0.25">
      <c r="A336" s="8" t="s">
        <v>278</v>
      </c>
      <c r="B336" s="8" t="s">
        <v>179</v>
      </c>
      <c r="C336" s="8" t="s">
        <v>184</v>
      </c>
      <c r="D336" s="8" t="s">
        <v>1086</v>
      </c>
      <c r="E336" s="8">
        <v>0.41075108627881501</v>
      </c>
    </row>
    <row r="337" spans="1:5" ht="24.75" x14ac:dyDescent="0.25">
      <c r="A337" s="8" t="s">
        <v>278</v>
      </c>
      <c r="B337" s="8" t="s">
        <v>179</v>
      </c>
      <c r="C337" s="8" t="s">
        <v>184</v>
      </c>
      <c r="D337" s="8" t="s">
        <v>1087</v>
      </c>
      <c r="E337" s="8">
        <v>4.8519725836930245</v>
      </c>
    </row>
    <row r="338" spans="1:5" ht="24.75" x14ac:dyDescent="0.25">
      <c r="A338" s="8" t="s">
        <v>278</v>
      </c>
      <c r="B338" s="8" t="s">
        <v>179</v>
      </c>
      <c r="C338" s="8" t="s">
        <v>184</v>
      </c>
      <c r="D338" s="8" t="s">
        <v>1088</v>
      </c>
      <c r="E338" s="8">
        <v>3.0608947566090187E-3</v>
      </c>
    </row>
    <row r="339" spans="1:5" ht="24.75" x14ac:dyDescent="0.25">
      <c r="A339" s="8" t="s">
        <v>278</v>
      </c>
      <c r="B339" s="8" t="s">
        <v>179</v>
      </c>
      <c r="C339" s="8" t="s">
        <v>184</v>
      </c>
      <c r="D339" s="8" t="s">
        <v>1089</v>
      </c>
      <c r="E339" s="8">
        <v>4.9731172233774519</v>
      </c>
    </row>
    <row r="340" spans="1:5" ht="24.75" x14ac:dyDescent="0.25">
      <c r="A340" s="8" t="s">
        <v>278</v>
      </c>
      <c r="B340" s="8" t="s">
        <v>179</v>
      </c>
      <c r="C340" s="8" t="s">
        <v>184</v>
      </c>
      <c r="D340" s="8" t="s">
        <v>1090</v>
      </c>
      <c r="E340" s="8">
        <v>3.9279477128086854E-2</v>
      </c>
    </row>
    <row r="341" spans="1:5" ht="24.75" x14ac:dyDescent="0.25">
      <c r="A341" s="8" t="s">
        <v>278</v>
      </c>
      <c r="B341" s="8" t="s">
        <v>179</v>
      </c>
      <c r="C341" s="8" t="s">
        <v>184</v>
      </c>
      <c r="D341" s="8" t="s">
        <v>1091</v>
      </c>
      <c r="E341" s="8">
        <v>0.82336168303212298</v>
      </c>
    </row>
    <row r="342" spans="1:5" ht="24.75" x14ac:dyDescent="0.25">
      <c r="A342" s="8" t="s">
        <v>278</v>
      </c>
      <c r="B342" s="8" t="s">
        <v>179</v>
      </c>
      <c r="C342" s="8" t="s">
        <v>184</v>
      </c>
      <c r="D342" s="8" t="s">
        <v>1092</v>
      </c>
      <c r="E342" s="8">
        <v>0.91581322400084597</v>
      </c>
    </row>
    <row r="343" spans="1:5" ht="24.75" x14ac:dyDescent="0.25">
      <c r="A343" s="8" t="s">
        <v>278</v>
      </c>
      <c r="B343" s="8" t="s">
        <v>179</v>
      </c>
      <c r="C343" s="8" t="s">
        <v>184</v>
      </c>
      <c r="D343" s="8" t="s">
        <v>1093</v>
      </c>
      <c r="E343" s="8">
        <v>0.80467966382370726</v>
      </c>
    </row>
    <row r="344" spans="1:5" ht="24.75" x14ac:dyDescent="0.25">
      <c r="A344" s="8" t="s">
        <v>278</v>
      </c>
      <c r="B344" s="8" t="s">
        <v>179</v>
      </c>
      <c r="C344" s="8" t="s">
        <v>184</v>
      </c>
      <c r="D344" s="8" t="s">
        <v>1094</v>
      </c>
      <c r="E344" s="8">
        <v>4.8190305386778451</v>
      </c>
    </row>
    <row r="345" spans="1:5" ht="24.75" x14ac:dyDescent="0.25">
      <c r="A345" s="8" t="s">
        <v>278</v>
      </c>
      <c r="B345" s="8" t="s">
        <v>179</v>
      </c>
      <c r="C345" s="8" t="s">
        <v>184</v>
      </c>
      <c r="D345" s="8" t="s">
        <v>1095</v>
      </c>
      <c r="E345" s="8">
        <v>3.8456697797821489E-3</v>
      </c>
    </row>
    <row r="346" spans="1:5" ht="24.75" x14ac:dyDescent="0.25">
      <c r="A346" s="8" t="s">
        <v>278</v>
      </c>
      <c r="B346" s="8" t="s">
        <v>179</v>
      </c>
      <c r="C346" s="8" t="s">
        <v>184</v>
      </c>
      <c r="D346" s="8" t="s">
        <v>1096</v>
      </c>
      <c r="E346" s="8">
        <v>7.5435263427358901E-2</v>
      </c>
    </row>
    <row r="347" spans="1:5" ht="24.75" x14ac:dyDescent="0.25">
      <c r="A347" s="8" t="s">
        <v>278</v>
      </c>
      <c r="B347" s="8" t="s">
        <v>179</v>
      </c>
      <c r="C347" s="8" t="s">
        <v>184</v>
      </c>
      <c r="D347" s="8" t="s">
        <v>1097</v>
      </c>
      <c r="E347" s="8">
        <v>0.9136203097749197</v>
      </c>
    </row>
    <row r="348" spans="1:5" ht="24.75" x14ac:dyDescent="0.25">
      <c r="A348" s="8" t="s">
        <v>278</v>
      </c>
      <c r="B348" s="8" t="s">
        <v>179</v>
      </c>
      <c r="C348" s="8" t="s">
        <v>184</v>
      </c>
      <c r="D348" s="8" t="s">
        <v>1098</v>
      </c>
      <c r="E348" s="8">
        <v>0.40300883833878753</v>
      </c>
    </row>
    <row r="349" spans="1:5" ht="24.75" x14ac:dyDescent="0.25">
      <c r="A349" s="8" t="s">
        <v>278</v>
      </c>
      <c r="B349" s="8" t="s">
        <v>179</v>
      </c>
      <c r="C349" s="8" t="s">
        <v>184</v>
      </c>
      <c r="D349" s="8" t="s">
        <v>1099</v>
      </c>
      <c r="E349" s="8">
        <v>7.5937193383826323E-3</v>
      </c>
    </row>
    <row r="350" spans="1:5" ht="24.75" x14ac:dyDescent="0.25">
      <c r="A350" s="8" t="s">
        <v>278</v>
      </c>
      <c r="B350" s="8" t="s">
        <v>179</v>
      </c>
      <c r="C350" s="8" t="s">
        <v>184</v>
      </c>
      <c r="D350" s="8" t="s">
        <v>1100</v>
      </c>
      <c r="E350" s="8">
        <v>5.7534644880478464E-2</v>
      </c>
    </row>
    <row r="351" spans="1:5" ht="24.75" x14ac:dyDescent="0.25">
      <c r="A351" s="8" t="s">
        <v>278</v>
      </c>
      <c r="B351" s="8" t="s">
        <v>179</v>
      </c>
      <c r="C351" s="8" t="s">
        <v>184</v>
      </c>
      <c r="D351" s="8" t="s">
        <v>1101</v>
      </c>
      <c r="E351" s="8">
        <v>0.1164885657512264</v>
      </c>
    </row>
    <row r="352" spans="1:5" ht="24.75" x14ac:dyDescent="0.25">
      <c r="A352" s="8" t="s">
        <v>278</v>
      </c>
      <c r="B352" s="8" t="s">
        <v>179</v>
      </c>
      <c r="C352" s="8" t="s">
        <v>184</v>
      </c>
      <c r="D352" s="8" t="s">
        <v>1102</v>
      </c>
      <c r="E352" s="8">
        <v>4.6345896269547522</v>
      </c>
    </row>
    <row r="353" spans="1:5" ht="24.75" x14ac:dyDescent="0.25">
      <c r="A353" s="8" t="s">
        <v>278</v>
      </c>
      <c r="B353" s="8" t="s">
        <v>179</v>
      </c>
      <c r="C353" s="8" t="s">
        <v>184</v>
      </c>
      <c r="D353" s="8" t="s">
        <v>1103</v>
      </c>
      <c r="E353" s="8">
        <v>1.8764939641782247E-2</v>
      </c>
    </row>
    <row r="354" spans="1:5" ht="24.75" x14ac:dyDescent="0.25">
      <c r="A354" s="8" t="s">
        <v>278</v>
      </c>
      <c r="B354" s="8" t="s">
        <v>179</v>
      </c>
      <c r="C354" s="8" t="s">
        <v>184</v>
      </c>
      <c r="D354" s="8" t="s">
        <v>1104</v>
      </c>
      <c r="E354" s="8">
        <v>0.14563684734719146</v>
      </c>
    </row>
    <row r="355" spans="1:5" ht="24.75" x14ac:dyDescent="0.25">
      <c r="A355" s="8" t="s">
        <v>278</v>
      </c>
      <c r="B355" s="8" t="s">
        <v>179</v>
      </c>
      <c r="C355" s="8" t="s">
        <v>184</v>
      </c>
      <c r="D355" s="8" t="s">
        <v>1105</v>
      </c>
      <c r="E355" s="8">
        <v>2.1503128906888824E-2</v>
      </c>
    </row>
    <row r="356" spans="1:5" ht="24.75" x14ac:dyDescent="0.25">
      <c r="A356" s="8" t="s">
        <v>278</v>
      </c>
      <c r="B356" s="8" t="s">
        <v>179</v>
      </c>
      <c r="C356" s="8" t="s">
        <v>184</v>
      </c>
      <c r="D356" s="8" t="s">
        <v>1106</v>
      </c>
      <c r="E356" s="8">
        <v>0.16692388680007181</v>
      </c>
    </row>
    <row r="357" spans="1:5" ht="24.75" x14ac:dyDescent="0.25">
      <c r="A357" s="8" t="s">
        <v>278</v>
      </c>
      <c r="B357" s="8" t="s">
        <v>179</v>
      </c>
      <c r="C357" s="8" t="s">
        <v>184</v>
      </c>
      <c r="D357" s="8" t="s">
        <v>1107</v>
      </c>
      <c r="E357" s="8">
        <v>2.6867103747824847E-2</v>
      </c>
    </row>
    <row r="358" spans="1:5" ht="24.75" x14ac:dyDescent="0.25">
      <c r="A358" s="8" t="s">
        <v>278</v>
      </c>
      <c r="B358" s="8" t="s">
        <v>179</v>
      </c>
      <c r="C358" s="8" t="s">
        <v>184</v>
      </c>
      <c r="D358" s="8" t="s">
        <v>1108</v>
      </c>
      <c r="E358" s="8">
        <v>0.13156930543443351</v>
      </c>
    </row>
    <row r="359" spans="1:5" ht="24.75" x14ac:dyDescent="0.25">
      <c r="A359" s="8" t="s">
        <v>278</v>
      </c>
      <c r="B359" s="8" t="s">
        <v>179</v>
      </c>
      <c r="C359" s="8" t="s">
        <v>184</v>
      </c>
      <c r="D359" s="8" t="s">
        <v>1109</v>
      </c>
      <c r="E359" s="8">
        <v>3.5389234501509194E-2</v>
      </c>
    </row>
    <row r="360" spans="1:5" ht="24.75" x14ac:dyDescent="0.25">
      <c r="A360" s="8" t="s">
        <v>278</v>
      </c>
      <c r="B360" s="8" t="s">
        <v>179</v>
      </c>
      <c r="C360" s="8" t="s">
        <v>184</v>
      </c>
      <c r="D360" s="8" t="s">
        <v>1110</v>
      </c>
      <c r="E360" s="8">
        <v>0.13665474672374325</v>
      </c>
    </row>
    <row r="361" spans="1:5" ht="24.75" x14ac:dyDescent="0.25">
      <c r="A361" s="8" t="s">
        <v>278</v>
      </c>
      <c r="B361" s="8" t="s">
        <v>179</v>
      </c>
      <c r="C361" s="8" t="s">
        <v>184</v>
      </c>
      <c r="D361" s="8" t="s">
        <v>1111</v>
      </c>
      <c r="E361" s="8">
        <v>0.20844382718617255</v>
      </c>
    </row>
    <row r="362" spans="1:5" ht="24.75" x14ac:dyDescent="0.25">
      <c r="A362" s="8" t="s">
        <v>278</v>
      </c>
      <c r="B362" s="8" t="s">
        <v>179</v>
      </c>
      <c r="C362" s="8" t="s">
        <v>184</v>
      </c>
      <c r="D362" s="8" t="s">
        <v>1112</v>
      </c>
      <c r="E362" s="8">
        <v>0.57267880263671023</v>
      </c>
    </row>
    <row r="363" spans="1:5" ht="24.75" x14ac:dyDescent="0.25">
      <c r="A363" s="8" t="s">
        <v>278</v>
      </c>
      <c r="B363" s="8" t="s">
        <v>179</v>
      </c>
      <c r="C363" s="8" t="s">
        <v>184</v>
      </c>
      <c r="D363" s="8" t="s">
        <v>1113</v>
      </c>
      <c r="E363" s="8">
        <v>6.6959570608655344E-2</v>
      </c>
    </row>
    <row r="364" spans="1:5" ht="24.75" x14ac:dyDescent="0.25">
      <c r="A364" s="8" t="s">
        <v>278</v>
      </c>
      <c r="B364" s="8" t="s">
        <v>179</v>
      </c>
      <c r="C364" s="8" t="s">
        <v>184</v>
      </c>
      <c r="D364" s="8" t="s">
        <v>1114</v>
      </c>
      <c r="E364" s="8">
        <v>0.105334223540047</v>
      </c>
    </row>
    <row r="365" spans="1:5" ht="24.75" x14ac:dyDescent="0.25">
      <c r="A365" s="8" t="s">
        <v>278</v>
      </c>
      <c r="B365" s="8" t="s">
        <v>179</v>
      </c>
      <c r="C365" s="8" t="s">
        <v>184</v>
      </c>
      <c r="D365" s="8" t="s">
        <v>1115</v>
      </c>
      <c r="E365" s="8">
        <v>1.4205460579794507E-2</v>
      </c>
    </row>
    <row r="366" spans="1:5" ht="24.75" x14ac:dyDescent="0.25">
      <c r="A366" s="8" t="s">
        <v>278</v>
      </c>
      <c r="B366" s="8" t="s">
        <v>179</v>
      </c>
      <c r="C366" s="8" t="s">
        <v>184</v>
      </c>
      <c r="D366" s="8" t="s">
        <v>1116</v>
      </c>
      <c r="E366" s="8">
        <v>7.8759438222274158E-2</v>
      </c>
    </row>
    <row r="367" spans="1:5" ht="24.75" x14ac:dyDescent="0.25">
      <c r="A367" s="8" t="s">
        <v>278</v>
      </c>
      <c r="B367" s="8" t="s">
        <v>179</v>
      </c>
      <c r="C367" s="8" t="s">
        <v>184</v>
      </c>
      <c r="D367" s="8" t="s">
        <v>1117</v>
      </c>
      <c r="E367" s="8">
        <v>0.27002953007392677</v>
      </c>
    </row>
    <row r="368" spans="1:5" ht="24.75" x14ac:dyDescent="0.25">
      <c r="A368" s="8" t="s">
        <v>278</v>
      </c>
      <c r="B368" s="8" t="s">
        <v>179</v>
      </c>
      <c r="C368" s="8" t="s">
        <v>184</v>
      </c>
      <c r="D368" s="8" t="s">
        <v>1118</v>
      </c>
      <c r="E368" s="8">
        <v>0.65245938741515475</v>
      </c>
    </row>
    <row r="369" spans="1:5" ht="24.75" x14ac:dyDescent="0.25">
      <c r="A369" s="8" t="s">
        <v>278</v>
      </c>
      <c r="B369" s="8" t="s">
        <v>179</v>
      </c>
      <c r="C369" s="8" t="s">
        <v>184</v>
      </c>
      <c r="D369" s="8" t="s">
        <v>1119</v>
      </c>
      <c r="E369" s="8">
        <v>7.0287505950115958E-2</v>
      </c>
    </row>
    <row r="370" spans="1:5" ht="24.75" x14ac:dyDescent="0.25">
      <c r="A370" s="8" t="s">
        <v>278</v>
      </c>
      <c r="B370" s="8" t="s">
        <v>179</v>
      </c>
      <c r="C370" s="8" t="s">
        <v>184</v>
      </c>
      <c r="D370" s="8" t="s">
        <v>1120</v>
      </c>
      <c r="E370" s="8">
        <v>0.80360011156258448</v>
      </c>
    </row>
    <row r="371" spans="1:5" ht="24.75" x14ac:dyDescent="0.25">
      <c r="A371" s="8" t="s">
        <v>278</v>
      </c>
      <c r="B371" s="8" t="s">
        <v>179</v>
      </c>
      <c r="C371" s="8" t="s">
        <v>184</v>
      </c>
      <c r="D371" s="8" t="s">
        <v>1121</v>
      </c>
      <c r="E371" s="8">
        <v>0.76178060390460733</v>
      </c>
    </row>
    <row r="372" spans="1:5" ht="24.75" x14ac:dyDescent="0.25">
      <c r="A372" s="8" t="s">
        <v>278</v>
      </c>
      <c r="B372" s="8" t="s">
        <v>179</v>
      </c>
      <c r="C372" s="8" t="s">
        <v>184</v>
      </c>
      <c r="D372" s="8" t="s">
        <v>1122</v>
      </c>
      <c r="E372" s="8">
        <v>6.3922682087003265E-3</v>
      </c>
    </row>
    <row r="373" spans="1:5" ht="24.75" x14ac:dyDescent="0.25">
      <c r="A373" s="8" t="s">
        <v>278</v>
      </c>
      <c r="B373" s="8" t="s">
        <v>179</v>
      </c>
      <c r="C373" s="8" t="s">
        <v>184</v>
      </c>
      <c r="D373" s="8" t="s">
        <v>1123</v>
      </c>
      <c r="E373" s="8">
        <v>0.9635099834104347</v>
      </c>
    </row>
    <row r="374" spans="1:5" ht="24.75" x14ac:dyDescent="0.25">
      <c r="A374" s="8" t="s">
        <v>278</v>
      </c>
      <c r="B374" s="8" t="s">
        <v>179</v>
      </c>
      <c r="C374" s="8" t="s">
        <v>184</v>
      </c>
      <c r="D374" s="8" t="s">
        <v>1124</v>
      </c>
      <c r="E374" s="8">
        <v>0.68249965528951073</v>
      </c>
    </row>
    <row r="375" spans="1:5" ht="24.75" x14ac:dyDescent="0.25">
      <c r="A375" s="8" t="s">
        <v>278</v>
      </c>
      <c r="B375" s="8" t="s">
        <v>179</v>
      </c>
      <c r="C375" s="8" t="s">
        <v>184</v>
      </c>
      <c r="D375" s="8" t="s">
        <v>1125</v>
      </c>
      <c r="E375" s="8">
        <v>1.053101970058387E-2</v>
      </c>
    </row>
    <row r="376" spans="1:5" ht="24.75" x14ac:dyDescent="0.25">
      <c r="A376" s="8" t="s">
        <v>278</v>
      </c>
      <c r="B376" s="8" t="s">
        <v>179</v>
      </c>
      <c r="C376" s="8" t="s">
        <v>184</v>
      </c>
      <c r="D376" s="8" t="s">
        <v>1126</v>
      </c>
      <c r="E376" s="8">
        <v>4.8064823484931685</v>
      </c>
    </row>
    <row r="377" spans="1:5" ht="24.75" x14ac:dyDescent="0.25">
      <c r="A377" s="8" t="s">
        <v>278</v>
      </c>
      <c r="B377" s="8" t="s">
        <v>179</v>
      </c>
      <c r="C377" s="8" t="s">
        <v>184</v>
      </c>
      <c r="D377" s="8" t="s">
        <v>1127</v>
      </c>
      <c r="E377" s="8">
        <v>0.14898797983169682</v>
      </c>
    </row>
    <row r="378" spans="1:5" ht="24.75" x14ac:dyDescent="0.25">
      <c r="A378" s="8" t="s">
        <v>278</v>
      </c>
      <c r="B378" s="8" t="s">
        <v>179</v>
      </c>
      <c r="C378" s="8" t="s">
        <v>184</v>
      </c>
      <c r="D378" s="8" t="s">
        <v>1128</v>
      </c>
      <c r="E378" s="8">
        <v>2.3993544485662734E-2</v>
      </c>
    </row>
    <row r="379" spans="1:5" ht="24.75" x14ac:dyDescent="0.25">
      <c r="A379" s="8" t="s">
        <v>278</v>
      </c>
      <c r="B379" s="8" t="s">
        <v>179</v>
      </c>
      <c r="C379" s="8" t="s">
        <v>184</v>
      </c>
      <c r="D379" s="8" t="s">
        <v>1129</v>
      </c>
      <c r="E379" s="8">
        <v>7.8663406970370331E-2</v>
      </c>
    </row>
    <row r="380" spans="1:5" ht="24.75" x14ac:dyDescent="0.25">
      <c r="A380" s="8" t="s">
        <v>278</v>
      </c>
      <c r="B380" s="8" t="s">
        <v>179</v>
      </c>
      <c r="C380" s="8" t="s">
        <v>184</v>
      </c>
      <c r="D380" s="8" t="s">
        <v>1130</v>
      </c>
      <c r="E380" s="8">
        <v>0.28313465094839985</v>
      </c>
    </row>
    <row r="381" spans="1:5" ht="24.75" x14ac:dyDescent="0.25">
      <c r="A381" s="8" t="s">
        <v>278</v>
      </c>
      <c r="B381" s="8" t="s">
        <v>179</v>
      </c>
      <c r="C381" s="8" t="s">
        <v>184</v>
      </c>
      <c r="D381" s="8" t="s">
        <v>1131</v>
      </c>
      <c r="E381" s="8">
        <v>0.73928918243220987</v>
      </c>
    </row>
    <row r="382" spans="1:5" ht="24.75" x14ac:dyDescent="0.25">
      <c r="A382" s="8" t="s">
        <v>278</v>
      </c>
      <c r="B382" s="8" t="s">
        <v>179</v>
      </c>
      <c r="C382" s="8" t="s">
        <v>184</v>
      </c>
      <c r="D382" s="8" t="s">
        <v>1132</v>
      </c>
      <c r="E382" s="8">
        <v>1.2397936283507644E-2</v>
      </c>
    </row>
    <row r="383" spans="1:5" ht="24.75" x14ac:dyDescent="0.25">
      <c r="A383" s="8" t="s">
        <v>278</v>
      </c>
      <c r="B383" s="8" t="s">
        <v>179</v>
      </c>
      <c r="C383" s="8" t="s">
        <v>184</v>
      </c>
      <c r="D383" s="8" t="s">
        <v>1133</v>
      </c>
      <c r="E383" s="8">
        <v>0.88362945806988158</v>
      </c>
    </row>
    <row r="384" spans="1:5" ht="24.75" x14ac:dyDescent="0.25">
      <c r="A384" s="8" t="s">
        <v>278</v>
      </c>
      <c r="B384" s="8" t="s">
        <v>179</v>
      </c>
      <c r="C384" s="8" t="s">
        <v>184</v>
      </c>
      <c r="D384" s="8" t="s">
        <v>1134</v>
      </c>
      <c r="E384" s="8">
        <v>5.6601656714715343E-2</v>
      </c>
    </row>
    <row r="385" spans="1:5" ht="24.75" x14ac:dyDescent="0.25">
      <c r="A385" s="8" t="s">
        <v>278</v>
      </c>
      <c r="B385" s="8" t="s">
        <v>179</v>
      </c>
      <c r="C385" s="8" t="s">
        <v>184</v>
      </c>
      <c r="D385" s="8" t="s">
        <v>1135</v>
      </c>
      <c r="E385" s="8">
        <v>0.78252429240732901</v>
      </c>
    </row>
    <row r="386" spans="1:5" ht="24.75" x14ac:dyDescent="0.25">
      <c r="A386" s="8" t="s">
        <v>278</v>
      </c>
      <c r="B386" s="8" t="s">
        <v>179</v>
      </c>
      <c r="C386" s="8" t="s">
        <v>184</v>
      </c>
      <c r="D386" s="8" t="s">
        <v>1136</v>
      </c>
      <c r="E386" s="8">
        <v>0.11226336814862913</v>
      </c>
    </row>
    <row r="387" spans="1:5" ht="24.75" x14ac:dyDescent="0.25">
      <c r="A387" s="8" t="s">
        <v>278</v>
      </c>
      <c r="B387" s="8" t="s">
        <v>179</v>
      </c>
      <c r="C387" s="8" t="s">
        <v>184</v>
      </c>
      <c r="D387" s="8" t="s">
        <v>1137</v>
      </c>
      <c r="E387" s="8">
        <v>4.6631285485731153</v>
      </c>
    </row>
    <row r="388" spans="1:5" ht="24.75" x14ac:dyDescent="0.25">
      <c r="A388" s="8" t="s">
        <v>278</v>
      </c>
      <c r="B388" s="8" t="s">
        <v>179</v>
      </c>
      <c r="C388" s="8" t="s">
        <v>184</v>
      </c>
      <c r="D388" s="8" t="s">
        <v>1138</v>
      </c>
      <c r="E388" s="8">
        <v>0.82428087239374426</v>
      </c>
    </row>
    <row r="389" spans="1:5" ht="24.75" x14ac:dyDescent="0.25">
      <c r="A389" s="8" t="s">
        <v>278</v>
      </c>
      <c r="B389" s="8" t="s">
        <v>179</v>
      </c>
      <c r="C389" s="8" t="s">
        <v>184</v>
      </c>
      <c r="D389" s="8" t="s">
        <v>1139</v>
      </c>
      <c r="E389" s="8">
        <v>1.2531570082310794E-2</v>
      </c>
    </row>
    <row r="390" spans="1:5" ht="24.75" x14ac:dyDescent="0.25">
      <c r="A390" s="8" t="s">
        <v>278</v>
      </c>
      <c r="B390" s="8" t="s">
        <v>179</v>
      </c>
      <c r="C390" s="8" t="s">
        <v>184</v>
      </c>
      <c r="D390" s="8" t="s">
        <v>1140</v>
      </c>
      <c r="E390" s="8">
        <v>4.6631036463800806</v>
      </c>
    </row>
    <row r="391" spans="1:5" ht="24.75" x14ac:dyDescent="0.25">
      <c r="A391" s="8" t="s">
        <v>278</v>
      </c>
      <c r="B391" s="8" t="s">
        <v>179</v>
      </c>
      <c r="C391" s="8" t="s">
        <v>184</v>
      </c>
      <c r="D391" s="8" t="s">
        <v>1141</v>
      </c>
      <c r="E391" s="8">
        <v>0.94435496853121736</v>
      </c>
    </row>
    <row r="392" spans="1:5" ht="24.75" x14ac:dyDescent="0.25">
      <c r="A392" s="8" t="s">
        <v>278</v>
      </c>
      <c r="B392" s="8" t="s">
        <v>179</v>
      </c>
      <c r="C392" s="8" t="s">
        <v>184</v>
      </c>
      <c r="D392" s="8" t="s">
        <v>1142</v>
      </c>
      <c r="E392" s="8">
        <v>9.9856478654362979E-2</v>
      </c>
    </row>
    <row r="393" spans="1:5" ht="24.75" x14ac:dyDescent="0.25">
      <c r="A393" s="8" t="s">
        <v>278</v>
      </c>
      <c r="B393" s="8" t="s">
        <v>179</v>
      </c>
      <c r="C393" s="8" t="s">
        <v>184</v>
      </c>
      <c r="D393" s="8" t="s">
        <v>1143</v>
      </c>
      <c r="E393" s="8">
        <v>4.5103161693507889</v>
      </c>
    </row>
    <row r="394" spans="1:5" ht="24.75" x14ac:dyDescent="0.25">
      <c r="A394" s="8" t="s">
        <v>278</v>
      </c>
      <c r="B394" s="8" t="s">
        <v>179</v>
      </c>
      <c r="C394" s="8" t="s">
        <v>184</v>
      </c>
      <c r="D394" s="8" t="s">
        <v>1144</v>
      </c>
      <c r="E394" s="8">
        <v>0.9332939686849232</v>
      </c>
    </row>
    <row r="395" spans="1:5" ht="24.75" x14ac:dyDescent="0.25">
      <c r="A395" s="8" t="s">
        <v>278</v>
      </c>
      <c r="B395" s="8" t="s">
        <v>179</v>
      </c>
      <c r="C395" s="8" t="s">
        <v>184</v>
      </c>
      <c r="D395" s="8" t="s">
        <v>1145</v>
      </c>
      <c r="E395" s="8">
        <v>0.11697568098504835</v>
      </c>
    </row>
    <row r="396" spans="1:5" ht="24.75" x14ac:dyDescent="0.25">
      <c r="A396" s="8" t="s">
        <v>278</v>
      </c>
      <c r="B396" s="8" t="s">
        <v>179</v>
      </c>
      <c r="C396" s="8" t="s">
        <v>184</v>
      </c>
      <c r="D396" s="8" t="s">
        <v>1146</v>
      </c>
      <c r="E396" s="8">
        <v>1.1005784597808386</v>
      </c>
    </row>
    <row r="397" spans="1:5" ht="24.75" x14ac:dyDescent="0.25">
      <c r="A397" s="8" t="s">
        <v>278</v>
      </c>
      <c r="B397" s="8" t="s">
        <v>179</v>
      </c>
      <c r="C397" s="8" t="s">
        <v>184</v>
      </c>
      <c r="D397" s="8" t="s">
        <v>1147</v>
      </c>
      <c r="E397" s="8">
        <v>4.5088877516821144</v>
      </c>
    </row>
    <row r="398" spans="1:5" ht="24.75" x14ac:dyDescent="0.25">
      <c r="A398" s="8" t="s">
        <v>278</v>
      </c>
      <c r="B398" s="8" t="s">
        <v>179</v>
      </c>
      <c r="C398" s="8" t="s">
        <v>184</v>
      </c>
      <c r="D398" s="8" t="s">
        <v>1148</v>
      </c>
      <c r="E398" s="8">
        <v>0.10338790778122946</v>
      </c>
    </row>
    <row r="399" spans="1:5" ht="24.75" x14ac:dyDescent="0.25">
      <c r="A399" s="8" t="s">
        <v>278</v>
      </c>
      <c r="B399" s="8" t="s">
        <v>179</v>
      </c>
      <c r="C399" s="8" t="s">
        <v>184</v>
      </c>
      <c r="D399" s="8" t="s">
        <v>1149</v>
      </c>
      <c r="E399" s="8">
        <v>0.20055991193277534</v>
      </c>
    </row>
    <row r="400" spans="1:5" ht="24.75" x14ac:dyDescent="0.25">
      <c r="A400" s="8" t="s">
        <v>278</v>
      </c>
      <c r="B400" s="8" t="s">
        <v>179</v>
      </c>
      <c r="C400" s="8" t="s">
        <v>184</v>
      </c>
      <c r="D400" s="8" t="s">
        <v>1150</v>
      </c>
      <c r="E400" s="8">
        <v>0.29171095553277204</v>
      </c>
    </row>
    <row r="401" spans="1:5" ht="24.75" x14ac:dyDescent="0.25">
      <c r="A401" s="8" t="s">
        <v>278</v>
      </c>
      <c r="B401" s="8" t="s">
        <v>179</v>
      </c>
      <c r="C401" s="8" t="s">
        <v>184</v>
      </c>
      <c r="D401" s="8" t="s">
        <v>1151</v>
      </c>
      <c r="E401" s="8">
        <v>0.12762352128065255</v>
      </c>
    </row>
    <row r="402" spans="1:5" ht="24.75" x14ac:dyDescent="0.25">
      <c r="A402" s="8" t="s">
        <v>278</v>
      </c>
      <c r="B402" s="8" t="s">
        <v>179</v>
      </c>
      <c r="C402" s="8" t="s">
        <v>184</v>
      </c>
      <c r="D402" s="8" t="s">
        <v>1152</v>
      </c>
      <c r="E402" s="8">
        <v>0.38544233852488607</v>
      </c>
    </row>
    <row r="403" spans="1:5" ht="24.75" x14ac:dyDescent="0.25">
      <c r="A403" s="8" t="s">
        <v>278</v>
      </c>
      <c r="B403" s="8" t="s">
        <v>179</v>
      </c>
      <c r="C403" s="8" t="s">
        <v>184</v>
      </c>
      <c r="D403" s="8" t="s">
        <v>1153</v>
      </c>
      <c r="E403" s="8">
        <v>0.68294284654195558</v>
      </c>
    </row>
    <row r="404" spans="1:5" ht="24.75" x14ac:dyDescent="0.25">
      <c r="A404" s="8" t="s">
        <v>278</v>
      </c>
      <c r="B404" s="8" t="s">
        <v>179</v>
      </c>
      <c r="C404" s="8" t="s">
        <v>184</v>
      </c>
      <c r="D404" s="8" t="s">
        <v>1154</v>
      </c>
      <c r="E404" s="8">
        <v>0.196512569443346</v>
      </c>
    </row>
    <row r="405" spans="1:5" ht="24.75" x14ac:dyDescent="0.25">
      <c r="A405" s="8" t="s">
        <v>278</v>
      </c>
      <c r="B405" s="8" t="s">
        <v>179</v>
      </c>
      <c r="C405" s="8" t="s">
        <v>184</v>
      </c>
      <c r="D405" s="8" t="s">
        <v>1155</v>
      </c>
      <c r="E405" s="8">
        <v>0.10230802146945428</v>
      </c>
    </row>
    <row r="406" spans="1:5" ht="24.75" x14ac:dyDescent="0.25">
      <c r="A406" s="8" t="s">
        <v>278</v>
      </c>
      <c r="B406" s="8" t="s">
        <v>179</v>
      </c>
      <c r="C406" s="8" t="s">
        <v>184</v>
      </c>
      <c r="D406" s="8" t="s">
        <v>1156</v>
      </c>
      <c r="E406" s="8">
        <v>0.75060230189078492</v>
      </c>
    </row>
    <row r="407" spans="1:5" ht="24.75" x14ac:dyDescent="0.25">
      <c r="A407" s="8" t="s">
        <v>278</v>
      </c>
      <c r="B407" s="8" t="s">
        <v>179</v>
      </c>
      <c r="C407" s="8" t="s">
        <v>184</v>
      </c>
      <c r="D407" s="8" t="s">
        <v>1157</v>
      </c>
      <c r="E407" s="8">
        <v>0.75615622390288029</v>
      </c>
    </row>
    <row r="408" spans="1:5" ht="24.75" x14ac:dyDescent="0.25">
      <c r="A408" s="8" t="s">
        <v>278</v>
      </c>
      <c r="B408" s="8" t="s">
        <v>179</v>
      </c>
      <c r="C408" s="8" t="s">
        <v>184</v>
      </c>
      <c r="D408" s="8" t="s">
        <v>1158</v>
      </c>
      <c r="E408" s="8">
        <v>7.2875388801135782E-2</v>
      </c>
    </row>
    <row r="409" spans="1:5" ht="24.75" x14ac:dyDescent="0.25">
      <c r="A409" s="8" t="s">
        <v>278</v>
      </c>
      <c r="B409" s="8" t="s">
        <v>179</v>
      </c>
      <c r="C409" s="8" t="s">
        <v>184</v>
      </c>
      <c r="D409" s="8" t="s">
        <v>1159</v>
      </c>
      <c r="E409" s="8">
        <v>0.17861645579633828</v>
      </c>
    </row>
    <row r="410" spans="1:5" ht="24.75" x14ac:dyDescent="0.25">
      <c r="A410" s="8" t="s">
        <v>278</v>
      </c>
      <c r="B410" s="8" t="s">
        <v>179</v>
      </c>
      <c r="C410" s="8" t="s">
        <v>184</v>
      </c>
      <c r="D410" s="8" t="s">
        <v>1160</v>
      </c>
      <c r="E410" s="8">
        <v>8.1420452066122945E-2</v>
      </c>
    </row>
    <row r="411" spans="1:5" ht="24.75" x14ac:dyDescent="0.25">
      <c r="A411" s="8" t="s">
        <v>278</v>
      </c>
      <c r="B411" s="8" t="s">
        <v>179</v>
      </c>
      <c r="C411" s="8" t="s">
        <v>184</v>
      </c>
      <c r="D411" s="8" t="s">
        <v>1161</v>
      </c>
      <c r="E411" s="8">
        <v>0.7842125322795136</v>
      </c>
    </row>
    <row r="412" spans="1:5" ht="24.75" x14ac:dyDescent="0.25">
      <c r="A412" s="8" t="s">
        <v>278</v>
      </c>
      <c r="B412" s="8" t="s">
        <v>179</v>
      </c>
      <c r="C412" s="8" t="s">
        <v>184</v>
      </c>
      <c r="D412" s="8" t="s">
        <v>1162</v>
      </c>
      <c r="E412" s="8">
        <v>1.421317118800671</v>
      </c>
    </row>
    <row r="413" spans="1:5" ht="24.75" x14ac:dyDescent="0.25">
      <c r="A413" s="8" t="s">
        <v>278</v>
      </c>
      <c r="B413" s="8" t="s">
        <v>179</v>
      </c>
      <c r="C413" s="8" t="s">
        <v>184</v>
      </c>
      <c r="D413" s="8" t="s">
        <v>1163</v>
      </c>
      <c r="E413" s="8">
        <v>4.4186868513725823E-2</v>
      </c>
    </row>
    <row r="414" spans="1:5" ht="24.75" x14ac:dyDescent="0.25">
      <c r="A414" s="8" t="s">
        <v>278</v>
      </c>
      <c r="B414" s="8" t="s">
        <v>179</v>
      </c>
      <c r="C414" s="8" t="s">
        <v>184</v>
      </c>
      <c r="D414" s="8" t="s">
        <v>1164</v>
      </c>
      <c r="E414" s="8">
        <v>0.2818927899652986</v>
      </c>
    </row>
    <row r="415" spans="1:5" ht="24.75" x14ac:dyDescent="0.25">
      <c r="A415" s="8" t="s">
        <v>278</v>
      </c>
      <c r="B415" s="8" t="s">
        <v>179</v>
      </c>
      <c r="C415" s="8" t="s">
        <v>184</v>
      </c>
      <c r="D415" s="8" t="s">
        <v>1165</v>
      </c>
      <c r="E415" s="8">
        <v>0.31362705313559747</v>
      </c>
    </row>
    <row r="416" spans="1:5" ht="24.75" x14ac:dyDescent="0.25">
      <c r="A416" s="8" t="s">
        <v>278</v>
      </c>
      <c r="B416" s="8" t="s">
        <v>179</v>
      </c>
      <c r="C416" s="8" t="s">
        <v>184</v>
      </c>
      <c r="D416" s="8" t="s">
        <v>1166</v>
      </c>
      <c r="E416" s="8">
        <v>0.47000000000000069</v>
      </c>
    </row>
    <row r="417" spans="1:5" ht="24.75" x14ac:dyDescent="0.25">
      <c r="A417" s="8" t="s">
        <v>278</v>
      </c>
      <c r="B417" s="8" t="s">
        <v>179</v>
      </c>
      <c r="C417" s="8" t="s">
        <v>184</v>
      </c>
      <c r="D417" s="8" t="s">
        <v>1167</v>
      </c>
      <c r="E417" s="8">
        <v>0.83734503743638766</v>
      </c>
    </row>
    <row r="418" spans="1:5" ht="24.75" x14ac:dyDescent="0.25">
      <c r="A418" s="8" t="s">
        <v>278</v>
      </c>
      <c r="B418" s="8" t="s">
        <v>179</v>
      </c>
      <c r="C418" s="8" t="s">
        <v>184</v>
      </c>
      <c r="D418" s="8" t="s">
        <v>1168</v>
      </c>
      <c r="E418" s="8">
        <v>0.20750638740026014</v>
      </c>
    </row>
    <row r="419" spans="1:5" ht="24.75" x14ac:dyDescent="0.25">
      <c r="A419" s="8" t="s">
        <v>278</v>
      </c>
      <c r="B419" s="8" t="s">
        <v>179</v>
      </c>
      <c r="C419" s="8" t="s">
        <v>184</v>
      </c>
      <c r="D419" s="8" t="s">
        <v>1169</v>
      </c>
      <c r="E419" s="8">
        <v>0.16702036839185774</v>
      </c>
    </row>
    <row r="420" spans="1:5" ht="24.75" x14ac:dyDescent="0.25">
      <c r="A420" s="8" t="s">
        <v>278</v>
      </c>
      <c r="B420" s="8" t="s">
        <v>179</v>
      </c>
      <c r="C420" s="8" t="s">
        <v>184</v>
      </c>
      <c r="D420" s="8" t="s">
        <v>1170</v>
      </c>
      <c r="E420" s="8">
        <v>0.56163456889317465</v>
      </c>
    </row>
    <row r="421" spans="1:5" ht="24.75" x14ac:dyDescent="0.25">
      <c r="A421" s="8" t="s">
        <v>278</v>
      </c>
      <c r="B421" s="8" t="s">
        <v>179</v>
      </c>
      <c r="C421" s="8" t="s">
        <v>184</v>
      </c>
      <c r="D421" s="8" t="s">
        <v>1171</v>
      </c>
      <c r="E421" s="8">
        <v>0.18628053681610193</v>
      </c>
    </row>
    <row r="422" spans="1:5" ht="24.75" x14ac:dyDescent="0.25">
      <c r="A422" s="8" t="s">
        <v>278</v>
      </c>
      <c r="B422" s="8" t="s">
        <v>179</v>
      </c>
      <c r="C422" s="8" t="s">
        <v>184</v>
      </c>
      <c r="D422" s="8" t="s">
        <v>1172</v>
      </c>
      <c r="E422" s="8">
        <v>1.1226342900297479</v>
      </c>
    </row>
    <row r="423" spans="1:5" ht="24.75" x14ac:dyDescent="0.25">
      <c r="A423" s="8" t="s">
        <v>278</v>
      </c>
      <c r="B423" s="8" t="s">
        <v>179</v>
      </c>
      <c r="C423" s="8" t="s">
        <v>184</v>
      </c>
      <c r="D423" s="8" t="s">
        <v>1173</v>
      </c>
      <c r="E423" s="8">
        <v>4.627254578988941</v>
      </c>
    </row>
    <row r="424" spans="1:5" ht="24.75" x14ac:dyDescent="0.25">
      <c r="A424" s="8" t="s">
        <v>278</v>
      </c>
      <c r="B424" s="8" t="s">
        <v>179</v>
      </c>
      <c r="C424" s="8" t="s">
        <v>184</v>
      </c>
      <c r="D424" s="8" t="s">
        <v>1174</v>
      </c>
      <c r="E424" s="8">
        <v>5.2483389587975326E-2</v>
      </c>
    </row>
    <row r="425" spans="1:5" ht="24.75" x14ac:dyDescent="0.25">
      <c r="A425" s="8" t="s">
        <v>278</v>
      </c>
      <c r="B425" s="8" t="s">
        <v>179</v>
      </c>
      <c r="C425" s="8" t="s">
        <v>184</v>
      </c>
      <c r="D425" s="8" t="s">
        <v>1175</v>
      </c>
      <c r="E425" s="8">
        <v>0.78703399791718309</v>
      </c>
    </row>
    <row r="426" spans="1:5" ht="24.75" x14ac:dyDescent="0.25">
      <c r="A426" s="8" t="s">
        <v>278</v>
      </c>
      <c r="B426" s="8" t="s">
        <v>179</v>
      </c>
      <c r="C426" s="8" t="s">
        <v>184</v>
      </c>
      <c r="D426" s="8" t="s">
        <v>1176</v>
      </c>
      <c r="E426" s="8">
        <v>1.4577792641370391</v>
      </c>
    </row>
    <row r="427" spans="1:5" ht="24.75" x14ac:dyDescent="0.25">
      <c r="A427" s="8" t="s">
        <v>278</v>
      </c>
      <c r="B427" s="8" t="s">
        <v>179</v>
      </c>
      <c r="C427" s="8" t="s">
        <v>184</v>
      </c>
      <c r="D427" s="8" t="s">
        <v>1177</v>
      </c>
      <c r="E427" s="8">
        <v>0.29595881131307128</v>
      </c>
    </row>
    <row r="428" spans="1:5" ht="24.75" x14ac:dyDescent="0.25">
      <c r="A428" s="8" t="s">
        <v>278</v>
      </c>
      <c r="B428" s="8" t="s">
        <v>179</v>
      </c>
      <c r="C428" s="8" t="s">
        <v>184</v>
      </c>
      <c r="D428" s="8" t="s">
        <v>1178</v>
      </c>
      <c r="E428" s="8">
        <v>0.79455870003249662</v>
      </c>
    </row>
    <row r="429" spans="1:5" ht="24.75" x14ac:dyDescent="0.25">
      <c r="A429" s="8" t="s">
        <v>278</v>
      </c>
      <c r="B429" s="8" t="s">
        <v>179</v>
      </c>
      <c r="C429" s="8" t="s">
        <v>184</v>
      </c>
      <c r="D429" s="8" t="s">
        <v>1179</v>
      </c>
      <c r="E429" s="8">
        <v>0.15373499374032817</v>
      </c>
    </row>
    <row r="430" spans="1:5" ht="24.75" x14ac:dyDescent="0.25">
      <c r="A430" s="8" t="s">
        <v>278</v>
      </c>
      <c r="B430" s="8" t="s">
        <v>179</v>
      </c>
      <c r="C430" s="8" t="s">
        <v>184</v>
      </c>
      <c r="D430" s="8" t="s">
        <v>1180</v>
      </c>
      <c r="E430" s="8">
        <v>0.27502550621962624</v>
      </c>
    </row>
    <row r="431" spans="1:5" ht="24.75" x14ac:dyDescent="0.25">
      <c r="A431" s="8" t="s">
        <v>278</v>
      </c>
      <c r="B431" s="8" t="s">
        <v>179</v>
      </c>
      <c r="C431" s="8" t="s">
        <v>184</v>
      </c>
      <c r="D431" s="8" t="s">
        <v>1181</v>
      </c>
      <c r="E431" s="8">
        <v>2.2300226413906215</v>
      </c>
    </row>
    <row r="432" spans="1:5" x14ac:dyDescent="0.25">
      <c r="A432" s="1" t="s">
        <v>172</v>
      </c>
      <c r="B432" s="1" t="s">
        <v>172</v>
      </c>
      <c r="C432" s="1">
        <f>SUBTOTAL(103,Elements13_4_21[Elemento])</f>
        <v>425</v>
      </c>
      <c r="D432" s="1" t="s">
        <v>172</v>
      </c>
      <c r="E432" s="1">
        <f>SUBTOTAL(109,Elements13_4_21[Totais:])</f>
        <v>315.67138294139909</v>
      </c>
    </row>
  </sheetData>
  <mergeCells count="3">
    <mergeCell ref="A1:E2"/>
    <mergeCell ref="A4:E4"/>
    <mergeCell ref="A5:E5"/>
  </mergeCells>
  <hyperlinks>
    <hyperlink ref="A1" location="'13.4.2'!A1" display="TUBO PVC, SERIE NORMAL, ESGOTO PREDIAL, DN 50 MM, FORNECIDO E INSTALADO EM RAMAL DE DESCARGA OU RAMAL DE ESGOTO SANITÁRIO. AF_08/2022" xr:uid="{00000000-0004-0000-2A00-000000000000}"/>
    <hyperlink ref="B1" location="'13.4.2'!A1" display="TUBO PVC, SERIE NORMAL, ESGOTO PREDIAL, DN 50 MM, FORNECIDO E INSTALADO EM RAMAL DE DESCARGA OU RAMAL DE ESGOTO SANITÁRIO. AF_08/2022" xr:uid="{00000000-0004-0000-2A00-000001000000}"/>
    <hyperlink ref="C1" location="'13.4.2'!A1" display="TUBO PVC, SERIE NORMAL, ESGOTO PREDIAL, DN 50 MM, FORNECIDO E INSTALADO EM RAMAL DE DESCARGA OU RAMAL DE ESGOTO SANITÁRIO. AF_08/2022" xr:uid="{00000000-0004-0000-2A00-000002000000}"/>
    <hyperlink ref="D1" location="'13.4.2'!A1" display="TUBO PVC, SERIE NORMAL, ESGOTO PREDIAL, DN 50 MM, FORNECIDO E INSTALADO EM RAMAL DE DESCARGA OU RAMAL DE ESGOTO SANITÁRIO. AF_08/2022" xr:uid="{00000000-0004-0000-2A00-000003000000}"/>
    <hyperlink ref="E1" location="'13.4.2'!A1" display="TUBO PVC, SERIE NORMAL, ESGOTO PREDIAL, DN 50 MM, FORNECIDO E INSTALADO EM RAMAL DE DESCARGA OU RAMAL DE ESGOTO SANITÁRIO. AF_08/2022" xr:uid="{00000000-0004-0000-2A00-000004000000}"/>
    <hyperlink ref="A2" location="'13.4.2'!A1" display="TUBO PVC, SERIE NORMAL, ESGOTO PREDIAL, DN 50 MM, FORNECIDO E INSTALADO EM RAMAL DE DESCARGA OU RAMAL DE ESGOTO SANITÁRIO. AF_08/2022" xr:uid="{00000000-0004-0000-2A00-000005000000}"/>
    <hyperlink ref="B2" location="'13.4.2'!A1" display="TUBO PVC, SERIE NORMAL, ESGOTO PREDIAL, DN 50 MM, FORNECIDO E INSTALADO EM RAMAL DE DESCARGA OU RAMAL DE ESGOTO SANITÁRIO. AF_08/2022" xr:uid="{00000000-0004-0000-2A00-000006000000}"/>
    <hyperlink ref="C2" location="'13.4.2'!A1" display="TUBO PVC, SERIE NORMAL, ESGOTO PREDIAL, DN 50 MM, FORNECIDO E INSTALADO EM RAMAL DE DESCARGA OU RAMAL DE ESGOTO SANITÁRIO. AF_08/2022" xr:uid="{00000000-0004-0000-2A00-000007000000}"/>
    <hyperlink ref="D2" location="'13.4.2'!A1" display="TUBO PVC, SERIE NORMAL, ESGOTO PREDIAL, DN 50 MM, FORNECIDO E INSTALADO EM RAMAL DE DESCARGA OU RAMAL DE ESGOTO SANITÁRIO. AF_08/2022" xr:uid="{00000000-0004-0000-2A00-000008000000}"/>
    <hyperlink ref="E2" location="'13.4.2'!A1" display="TUBO PVC, SERIE NORMAL, ESGOTO PREDIAL, DN 50 MM, FORNECIDO E INSTALADO EM RAMAL DE DESCARGA OU RAMAL DE ESGOTO SANITÁRIO. AF_08/2022" xr:uid="{00000000-0004-0000-2A00-000009000000}"/>
    <hyperlink ref="A4" location="'13.4.2'!A1" display="Tubulação (Comprimento)" xr:uid="{00000000-0004-0000-2A00-00000A000000}"/>
    <hyperlink ref="B4" location="'13.4.2'!A1" display="Tubulação (Comprimento)" xr:uid="{00000000-0004-0000-2A00-00000B000000}"/>
    <hyperlink ref="C4" location="'13.4.2'!A1" display="Tubulação (Comprimento)" xr:uid="{00000000-0004-0000-2A00-00000C000000}"/>
    <hyperlink ref="D4" location="'13.4.2'!A1" display="Tubulação (Comprimento)" xr:uid="{00000000-0004-0000-2A00-00000D000000}"/>
    <hyperlink ref="E4" location="'13.4.2'!A1" display="Tubulação (Comprimento)" xr:uid="{00000000-0004-0000-2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5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24</v>
      </c>
      <c r="B1" s="20" t="s">
        <v>24</v>
      </c>
      <c r="C1" s="20" t="s">
        <v>24</v>
      </c>
      <c r="D1" s="20" t="s">
        <v>24</v>
      </c>
      <c r="E1" s="20" t="s">
        <v>24</v>
      </c>
    </row>
    <row r="2" spans="1:5" x14ac:dyDescent="0.25">
      <c r="A2" s="20" t="s">
        <v>24</v>
      </c>
      <c r="B2" s="20" t="s">
        <v>24</v>
      </c>
      <c r="C2" s="20" t="s">
        <v>24</v>
      </c>
      <c r="D2" s="20" t="s">
        <v>24</v>
      </c>
      <c r="E2" s="20" t="s">
        <v>24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1182</v>
      </c>
      <c r="E7" s="8">
        <v>0.38175863959945444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1183</v>
      </c>
      <c r="E8" s="8">
        <v>7.798384590481075E-2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1184</v>
      </c>
      <c r="E9" s="8">
        <v>6.6409667621339458E-2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1185</v>
      </c>
      <c r="E10" s="8">
        <v>0.32468753673772799</v>
      </c>
    </row>
    <row r="11" spans="1:5" ht="24.75" x14ac:dyDescent="0.25">
      <c r="A11" s="8" t="s">
        <v>278</v>
      </c>
      <c r="B11" s="8" t="s">
        <v>179</v>
      </c>
      <c r="C11" s="8" t="s">
        <v>184</v>
      </c>
      <c r="D11" s="8" t="s">
        <v>1186</v>
      </c>
      <c r="E11" s="8">
        <v>4.5064673934973334E-2</v>
      </c>
    </row>
    <row r="12" spans="1:5" ht="24.75" x14ac:dyDescent="0.25">
      <c r="A12" s="8" t="s">
        <v>278</v>
      </c>
      <c r="B12" s="8" t="s">
        <v>179</v>
      </c>
      <c r="C12" s="8" t="s">
        <v>184</v>
      </c>
      <c r="D12" s="8" t="s">
        <v>1187</v>
      </c>
      <c r="E12" s="8">
        <v>0.56643196269879637</v>
      </c>
    </row>
    <row r="13" spans="1:5" ht="24.75" x14ac:dyDescent="0.25">
      <c r="A13" s="8" t="s">
        <v>278</v>
      </c>
      <c r="B13" s="8" t="s">
        <v>179</v>
      </c>
      <c r="C13" s="8" t="s">
        <v>184</v>
      </c>
      <c r="D13" s="8" t="s">
        <v>1188</v>
      </c>
      <c r="E13" s="8">
        <v>1.0602998240281796</v>
      </c>
    </row>
    <row r="14" spans="1:5" ht="24.75" x14ac:dyDescent="0.25">
      <c r="A14" s="8" t="s">
        <v>278</v>
      </c>
      <c r="B14" s="8" t="s">
        <v>179</v>
      </c>
      <c r="C14" s="8" t="s">
        <v>184</v>
      </c>
      <c r="D14" s="8" t="s">
        <v>1189</v>
      </c>
      <c r="E14" s="8">
        <v>1.0219494022512299</v>
      </c>
    </row>
    <row r="15" spans="1:5" ht="24.75" x14ac:dyDescent="0.25">
      <c r="A15" s="8" t="s">
        <v>278</v>
      </c>
      <c r="B15" s="8" t="s">
        <v>179</v>
      </c>
      <c r="C15" s="8" t="s">
        <v>184</v>
      </c>
      <c r="D15" s="8" t="s">
        <v>1190</v>
      </c>
      <c r="E15" s="8">
        <v>0.12016862834293505</v>
      </c>
    </row>
    <row r="16" spans="1:5" ht="24.75" x14ac:dyDescent="0.25">
      <c r="A16" s="8" t="s">
        <v>278</v>
      </c>
      <c r="B16" s="8" t="s">
        <v>179</v>
      </c>
      <c r="C16" s="8" t="s">
        <v>184</v>
      </c>
      <c r="D16" s="8" t="s">
        <v>1191</v>
      </c>
      <c r="E16" s="8">
        <v>3.1386850021504884</v>
      </c>
    </row>
    <row r="17" spans="1:5" ht="24.75" x14ac:dyDescent="0.25">
      <c r="A17" s="8" t="s">
        <v>278</v>
      </c>
      <c r="B17" s="8" t="s">
        <v>179</v>
      </c>
      <c r="C17" s="8" t="s">
        <v>184</v>
      </c>
      <c r="D17" s="8" t="s">
        <v>1192</v>
      </c>
      <c r="E17" s="8">
        <v>0.2249684808548626</v>
      </c>
    </row>
    <row r="18" spans="1:5" ht="24.75" x14ac:dyDescent="0.25">
      <c r="A18" s="8" t="s">
        <v>278</v>
      </c>
      <c r="B18" s="8" t="s">
        <v>179</v>
      </c>
      <c r="C18" s="8" t="s">
        <v>184</v>
      </c>
      <c r="D18" s="8" t="s">
        <v>1193</v>
      </c>
      <c r="E18" s="8">
        <v>7.3458802150436972E-2</v>
      </c>
    </row>
    <row r="19" spans="1:5" ht="24.75" x14ac:dyDescent="0.25">
      <c r="A19" s="8" t="s">
        <v>278</v>
      </c>
      <c r="B19" s="8" t="s">
        <v>179</v>
      </c>
      <c r="C19" s="8" t="s">
        <v>184</v>
      </c>
      <c r="D19" s="8" t="s">
        <v>1194</v>
      </c>
      <c r="E19" s="8">
        <v>0.37640945470591936</v>
      </c>
    </row>
    <row r="20" spans="1:5" ht="24.75" x14ac:dyDescent="0.25">
      <c r="A20" s="8" t="s">
        <v>278</v>
      </c>
      <c r="B20" s="8" t="s">
        <v>179</v>
      </c>
      <c r="C20" s="8" t="s">
        <v>184</v>
      </c>
      <c r="D20" s="8" t="s">
        <v>1195</v>
      </c>
      <c r="E20" s="8">
        <v>0.56660285719012504</v>
      </c>
    </row>
    <row r="21" spans="1:5" ht="24.75" x14ac:dyDescent="0.25">
      <c r="A21" s="8" t="s">
        <v>278</v>
      </c>
      <c r="B21" s="8" t="s">
        <v>179</v>
      </c>
      <c r="C21" s="8" t="s">
        <v>184</v>
      </c>
      <c r="D21" s="8" t="s">
        <v>1196</v>
      </c>
      <c r="E21" s="8">
        <v>2.9224882578381201E-2</v>
      </c>
    </row>
    <row r="22" spans="1:5" ht="24.75" x14ac:dyDescent="0.25">
      <c r="A22" s="8" t="s">
        <v>278</v>
      </c>
      <c r="B22" s="8" t="s">
        <v>179</v>
      </c>
      <c r="C22" s="8" t="s">
        <v>184</v>
      </c>
      <c r="D22" s="8" t="s">
        <v>1197</v>
      </c>
      <c r="E22" s="8">
        <v>0.10431217310395322</v>
      </c>
    </row>
    <row r="23" spans="1:5" ht="24.75" x14ac:dyDescent="0.25">
      <c r="A23" s="8" t="s">
        <v>278</v>
      </c>
      <c r="B23" s="8" t="s">
        <v>179</v>
      </c>
      <c r="C23" s="8" t="s">
        <v>184</v>
      </c>
      <c r="D23" s="8" t="s">
        <v>1198</v>
      </c>
      <c r="E23" s="8">
        <v>0.2946061685032289</v>
      </c>
    </row>
    <row r="24" spans="1:5" ht="24.75" x14ac:dyDescent="0.25">
      <c r="A24" s="8" t="s">
        <v>278</v>
      </c>
      <c r="B24" s="8" t="s">
        <v>179</v>
      </c>
      <c r="C24" s="8" t="s">
        <v>184</v>
      </c>
      <c r="D24" s="8" t="s">
        <v>1199</v>
      </c>
      <c r="E24" s="8">
        <v>0.15673802684837149</v>
      </c>
    </row>
    <row r="25" spans="1:5" ht="24.75" x14ac:dyDescent="0.25">
      <c r="A25" s="8" t="s">
        <v>278</v>
      </c>
      <c r="B25" s="8" t="s">
        <v>179</v>
      </c>
      <c r="C25" s="8" t="s">
        <v>184</v>
      </c>
      <c r="D25" s="8" t="s">
        <v>1200</v>
      </c>
      <c r="E25" s="8">
        <v>6.0669812892020687</v>
      </c>
    </row>
    <row r="26" spans="1:5" ht="24.75" x14ac:dyDescent="0.25">
      <c r="A26" s="8" t="s">
        <v>278</v>
      </c>
      <c r="B26" s="8" t="s">
        <v>179</v>
      </c>
      <c r="C26" s="8" t="s">
        <v>184</v>
      </c>
      <c r="D26" s="8" t="s">
        <v>1201</v>
      </c>
      <c r="E26" s="8">
        <v>1.4590176777787496</v>
      </c>
    </row>
    <row r="27" spans="1:5" ht="24.75" x14ac:dyDescent="0.25">
      <c r="A27" s="8" t="s">
        <v>278</v>
      </c>
      <c r="B27" s="8" t="s">
        <v>179</v>
      </c>
      <c r="C27" s="8" t="s">
        <v>184</v>
      </c>
      <c r="D27" s="8" t="s">
        <v>1202</v>
      </c>
      <c r="E27" s="8">
        <v>5.4585686571727612</v>
      </c>
    </row>
    <row r="28" spans="1:5" ht="24.75" x14ac:dyDescent="0.25">
      <c r="A28" s="8" t="s">
        <v>278</v>
      </c>
      <c r="B28" s="8" t="s">
        <v>179</v>
      </c>
      <c r="C28" s="8" t="s">
        <v>184</v>
      </c>
      <c r="D28" s="8" t="s">
        <v>1203</v>
      </c>
      <c r="E28" s="8">
        <v>0.19700609123483021</v>
      </c>
    </row>
    <row r="29" spans="1:5" ht="24.75" x14ac:dyDescent="0.25">
      <c r="A29" s="8" t="s">
        <v>278</v>
      </c>
      <c r="B29" s="8" t="s">
        <v>179</v>
      </c>
      <c r="C29" s="8" t="s">
        <v>184</v>
      </c>
      <c r="D29" s="8" t="s">
        <v>1204</v>
      </c>
      <c r="E29" s="8">
        <v>4.8560952412660328</v>
      </c>
    </row>
    <row r="30" spans="1:5" ht="24.75" x14ac:dyDescent="0.25">
      <c r="A30" s="8" t="s">
        <v>278</v>
      </c>
      <c r="B30" s="8" t="s">
        <v>179</v>
      </c>
      <c r="C30" s="8" t="s">
        <v>184</v>
      </c>
      <c r="D30" s="8" t="s">
        <v>1205</v>
      </c>
      <c r="E30" s="8">
        <v>0.60955083950536859</v>
      </c>
    </row>
    <row r="31" spans="1:5" ht="24.75" x14ac:dyDescent="0.25">
      <c r="A31" s="8" t="s">
        <v>278</v>
      </c>
      <c r="B31" s="8" t="s">
        <v>179</v>
      </c>
      <c r="C31" s="8" t="s">
        <v>184</v>
      </c>
      <c r="D31" s="8" t="s">
        <v>1206</v>
      </c>
      <c r="E31" s="8">
        <v>0.5321543311980953</v>
      </c>
    </row>
    <row r="32" spans="1:5" ht="24.75" x14ac:dyDescent="0.25">
      <c r="A32" s="8" t="s">
        <v>278</v>
      </c>
      <c r="B32" s="8" t="s">
        <v>179</v>
      </c>
      <c r="C32" s="8" t="s">
        <v>184</v>
      </c>
      <c r="D32" s="8" t="s">
        <v>1207</v>
      </c>
      <c r="E32" s="8">
        <v>1.6826252236562522</v>
      </c>
    </row>
    <row r="33" spans="1:5" ht="24.75" x14ac:dyDescent="0.25">
      <c r="A33" s="8" t="s">
        <v>278</v>
      </c>
      <c r="B33" s="8" t="s">
        <v>179</v>
      </c>
      <c r="C33" s="8" t="s">
        <v>184</v>
      </c>
      <c r="D33" s="8" t="s">
        <v>1208</v>
      </c>
      <c r="E33" s="8">
        <v>5.9275047048811835</v>
      </c>
    </row>
    <row r="34" spans="1:5" ht="24.75" x14ac:dyDescent="0.25">
      <c r="A34" s="8" t="s">
        <v>278</v>
      </c>
      <c r="B34" s="8" t="s">
        <v>179</v>
      </c>
      <c r="C34" s="8" t="s">
        <v>184</v>
      </c>
      <c r="D34" s="8" t="s">
        <v>1209</v>
      </c>
      <c r="E34" s="8">
        <v>5.0477398285340147</v>
      </c>
    </row>
    <row r="35" spans="1:5" ht="24.75" x14ac:dyDescent="0.25">
      <c r="A35" s="8" t="s">
        <v>278</v>
      </c>
      <c r="B35" s="8" t="s">
        <v>179</v>
      </c>
      <c r="C35" s="8" t="s">
        <v>184</v>
      </c>
      <c r="D35" s="8" t="s">
        <v>1210</v>
      </c>
      <c r="E35" s="8">
        <v>0.11837663084133825</v>
      </c>
    </row>
    <row r="36" spans="1:5" ht="24.75" x14ac:dyDescent="0.25">
      <c r="A36" s="8" t="s">
        <v>278</v>
      </c>
      <c r="B36" s="8" t="s">
        <v>179</v>
      </c>
      <c r="C36" s="8" t="s">
        <v>184</v>
      </c>
      <c r="D36" s="8" t="s">
        <v>1211</v>
      </c>
      <c r="E36" s="8">
        <v>0.99795472283577191</v>
      </c>
    </row>
    <row r="37" spans="1:5" ht="24.75" x14ac:dyDescent="0.25">
      <c r="A37" s="8" t="s">
        <v>278</v>
      </c>
      <c r="B37" s="8" t="s">
        <v>179</v>
      </c>
      <c r="C37" s="8" t="s">
        <v>184</v>
      </c>
      <c r="D37" s="8" t="s">
        <v>1212</v>
      </c>
      <c r="E37" s="8">
        <v>0.49499999999999889</v>
      </c>
    </row>
    <row r="38" spans="1:5" ht="24.75" x14ac:dyDescent="0.25">
      <c r="A38" s="8" t="s">
        <v>278</v>
      </c>
      <c r="B38" s="8" t="s">
        <v>179</v>
      </c>
      <c r="C38" s="8" t="s">
        <v>184</v>
      </c>
      <c r="D38" s="8" t="s">
        <v>1213</v>
      </c>
      <c r="E38" s="8">
        <v>2.4632272260242978</v>
      </c>
    </row>
    <row r="39" spans="1:5" ht="24.75" x14ac:dyDescent="0.25">
      <c r="A39" s="8" t="s">
        <v>278</v>
      </c>
      <c r="B39" s="8" t="s">
        <v>179</v>
      </c>
      <c r="C39" s="8" t="s">
        <v>184</v>
      </c>
      <c r="D39" s="8" t="s">
        <v>1214</v>
      </c>
      <c r="E39" s="8">
        <v>0.41430083514158805</v>
      </c>
    </row>
    <row r="40" spans="1:5" ht="24.75" x14ac:dyDescent="0.25">
      <c r="A40" s="8" t="s">
        <v>278</v>
      </c>
      <c r="B40" s="8" t="s">
        <v>179</v>
      </c>
      <c r="C40" s="8" t="s">
        <v>184</v>
      </c>
      <c r="D40" s="8" t="s">
        <v>1215</v>
      </c>
      <c r="E40" s="8">
        <v>4.5064673934973334E-2</v>
      </c>
    </row>
    <row r="41" spans="1:5" ht="24.75" x14ac:dyDescent="0.25">
      <c r="A41" s="8" t="s">
        <v>278</v>
      </c>
      <c r="B41" s="8" t="s">
        <v>179</v>
      </c>
      <c r="C41" s="8" t="s">
        <v>184</v>
      </c>
      <c r="D41" s="8" t="s">
        <v>1216</v>
      </c>
      <c r="E41" s="8">
        <v>1.1250986850126206</v>
      </c>
    </row>
    <row r="42" spans="1:5" ht="24.75" x14ac:dyDescent="0.25">
      <c r="A42" s="8" t="s">
        <v>278</v>
      </c>
      <c r="B42" s="8" t="s">
        <v>179</v>
      </c>
      <c r="C42" s="8" t="s">
        <v>184</v>
      </c>
      <c r="D42" s="8" t="s">
        <v>1217</v>
      </c>
      <c r="E42" s="8">
        <v>1.674299274457542</v>
      </c>
    </row>
    <row r="43" spans="1:5" ht="24.75" x14ac:dyDescent="0.25">
      <c r="A43" s="8" t="s">
        <v>278</v>
      </c>
      <c r="B43" s="8" t="s">
        <v>179</v>
      </c>
      <c r="C43" s="8" t="s">
        <v>184</v>
      </c>
      <c r="D43" s="8" t="s">
        <v>1218</v>
      </c>
      <c r="E43" s="8">
        <v>0.21729353666698489</v>
      </c>
    </row>
    <row r="44" spans="1:5" ht="24.75" x14ac:dyDescent="0.25">
      <c r="A44" s="8" t="s">
        <v>278</v>
      </c>
      <c r="B44" s="8" t="s">
        <v>179</v>
      </c>
      <c r="C44" s="8" t="s">
        <v>184</v>
      </c>
      <c r="D44" s="8" t="s">
        <v>1219</v>
      </c>
      <c r="E44" s="8">
        <v>5.1046946484844126E-2</v>
      </c>
    </row>
    <row r="45" spans="1:5" ht="24.75" x14ac:dyDescent="0.25">
      <c r="A45" s="8" t="s">
        <v>278</v>
      </c>
      <c r="B45" s="8" t="s">
        <v>179</v>
      </c>
      <c r="C45" s="8" t="s">
        <v>184</v>
      </c>
      <c r="D45" s="8" t="s">
        <v>1220</v>
      </c>
      <c r="E45" s="8">
        <v>0.49133428945998109</v>
      </c>
    </row>
    <row r="46" spans="1:5" ht="24.75" x14ac:dyDescent="0.25">
      <c r="A46" s="8" t="s">
        <v>278</v>
      </c>
      <c r="B46" s="8" t="s">
        <v>179</v>
      </c>
      <c r="C46" s="8" t="s">
        <v>184</v>
      </c>
      <c r="D46" s="8" t="s">
        <v>1221</v>
      </c>
      <c r="E46" s="8">
        <v>9.0080673665286451E-2</v>
      </c>
    </row>
    <row r="47" spans="1:5" ht="24.75" x14ac:dyDescent="0.25">
      <c r="A47" s="8" t="s">
        <v>278</v>
      </c>
      <c r="B47" s="8" t="s">
        <v>179</v>
      </c>
      <c r="C47" s="8" t="s">
        <v>184</v>
      </c>
      <c r="D47" s="8" t="s">
        <v>1222</v>
      </c>
      <c r="E47" s="8">
        <v>1.2728222975056069</v>
      </c>
    </row>
    <row r="48" spans="1:5" ht="24.75" x14ac:dyDescent="0.25">
      <c r="A48" s="8" t="s">
        <v>278</v>
      </c>
      <c r="B48" s="8" t="s">
        <v>179</v>
      </c>
      <c r="C48" s="8" t="s">
        <v>184</v>
      </c>
      <c r="D48" s="8" t="s">
        <v>1223</v>
      </c>
      <c r="E48" s="8">
        <v>0.93207523635301115</v>
      </c>
    </row>
    <row r="49" spans="1:5" ht="24.75" x14ac:dyDescent="0.25">
      <c r="A49" s="8" t="s">
        <v>278</v>
      </c>
      <c r="B49" s="8" t="s">
        <v>179</v>
      </c>
      <c r="C49" s="8" t="s">
        <v>184</v>
      </c>
      <c r="D49" s="8" t="s">
        <v>1224</v>
      </c>
      <c r="E49" s="8">
        <v>0.8508242463542669</v>
      </c>
    </row>
    <row r="50" spans="1:5" ht="24.75" x14ac:dyDescent="0.25">
      <c r="A50" s="8" t="s">
        <v>278</v>
      </c>
      <c r="B50" s="8" t="s">
        <v>179</v>
      </c>
      <c r="C50" s="8" t="s">
        <v>184</v>
      </c>
      <c r="D50" s="8" t="s">
        <v>1225</v>
      </c>
      <c r="E50" s="8">
        <v>0.46316588628434208</v>
      </c>
    </row>
    <row r="51" spans="1:5" ht="24.75" x14ac:dyDescent="0.25">
      <c r="A51" s="8" t="s">
        <v>278</v>
      </c>
      <c r="B51" s="8" t="s">
        <v>179</v>
      </c>
      <c r="C51" s="8" t="s">
        <v>184</v>
      </c>
      <c r="D51" s="8" t="s">
        <v>1226</v>
      </c>
      <c r="E51" s="8">
        <v>1.1013824324754262</v>
      </c>
    </row>
    <row r="52" spans="1:5" x14ac:dyDescent="0.25">
      <c r="A52" s="1" t="s">
        <v>172</v>
      </c>
      <c r="B52" s="1" t="s">
        <v>172</v>
      </c>
      <c r="C52" s="1">
        <f>SUBTOTAL(103,Elements13_4_31[Elemento])</f>
        <v>45</v>
      </c>
      <c r="D52" s="1" t="s">
        <v>172</v>
      </c>
      <c r="E52" s="1">
        <f>SUBTOTAL(109,Elements13_4_31[Totais:])</f>
        <v>53.270351507132439</v>
      </c>
    </row>
  </sheetData>
  <mergeCells count="3">
    <mergeCell ref="A1:E2"/>
    <mergeCell ref="A4:E4"/>
    <mergeCell ref="A5:E5"/>
  </mergeCells>
  <hyperlinks>
    <hyperlink ref="A1" location="'13.4.3'!A1" display="TUBO PVC, SERIE NORMAL, ESGOTO PREDIAL, DN 75 MM, FORNECIDO E INSTALADO EM RAMAL DE DESCARGA OU RAMAL DE ESGOTO SANITÁRIO. AF_08/2022" xr:uid="{00000000-0004-0000-2B00-000000000000}"/>
    <hyperlink ref="B1" location="'13.4.3'!A1" display="TUBO PVC, SERIE NORMAL, ESGOTO PREDIAL, DN 75 MM, FORNECIDO E INSTALADO EM RAMAL DE DESCARGA OU RAMAL DE ESGOTO SANITÁRIO. AF_08/2022" xr:uid="{00000000-0004-0000-2B00-000001000000}"/>
    <hyperlink ref="C1" location="'13.4.3'!A1" display="TUBO PVC, SERIE NORMAL, ESGOTO PREDIAL, DN 75 MM, FORNECIDO E INSTALADO EM RAMAL DE DESCARGA OU RAMAL DE ESGOTO SANITÁRIO. AF_08/2022" xr:uid="{00000000-0004-0000-2B00-000002000000}"/>
    <hyperlink ref="D1" location="'13.4.3'!A1" display="TUBO PVC, SERIE NORMAL, ESGOTO PREDIAL, DN 75 MM, FORNECIDO E INSTALADO EM RAMAL DE DESCARGA OU RAMAL DE ESGOTO SANITÁRIO. AF_08/2022" xr:uid="{00000000-0004-0000-2B00-000003000000}"/>
    <hyperlink ref="E1" location="'13.4.3'!A1" display="TUBO PVC, SERIE NORMAL, ESGOTO PREDIAL, DN 75 MM, FORNECIDO E INSTALADO EM RAMAL DE DESCARGA OU RAMAL DE ESGOTO SANITÁRIO. AF_08/2022" xr:uid="{00000000-0004-0000-2B00-000004000000}"/>
    <hyperlink ref="A2" location="'13.4.3'!A1" display="TUBO PVC, SERIE NORMAL, ESGOTO PREDIAL, DN 75 MM, FORNECIDO E INSTALADO EM RAMAL DE DESCARGA OU RAMAL DE ESGOTO SANITÁRIO. AF_08/2022" xr:uid="{00000000-0004-0000-2B00-000005000000}"/>
    <hyperlink ref="B2" location="'13.4.3'!A1" display="TUBO PVC, SERIE NORMAL, ESGOTO PREDIAL, DN 75 MM, FORNECIDO E INSTALADO EM RAMAL DE DESCARGA OU RAMAL DE ESGOTO SANITÁRIO. AF_08/2022" xr:uid="{00000000-0004-0000-2B00-000006000000}"/>
    <hyperlink ref="C2" location="'13.4.3'!A1" display="TUBO PVC, SERIE NORMAL, ESGOTO PREDIAL, DN 75 MM, FORNECIDO E INSTALADO EM RAMAL DE DESCARGA OU RAMAL DE ESGOTO SANITÁRIO. AF_08/2022" xr:uid="{00000000-0004-0000-2B00-000007000000}"/>
    <hyperlink ref="D2" location="'13.4.3'!A1" display="TUBO PVC, SERIE NORMAL, ESGOTO PREDIAL, DN 75 MM, FORNECIDO E INSTALADO EM RAMAL DE DESCARGA OU RAMAL DE ESGOTO SANITÁRIO. AF_08/2022" xr:uid="{00000000-0004-0000-2B00-000008000000}"/>
    <hyperlink ref="E2" location="'13.4.3'!A1" display="TUBO PVC, SERIE NORMAL, ESGOTO PREDIAL, DN 75 MM, FORNECIDO E INSTALADO EM RAMAL DE DESCARGA OU RAMAL DE ESGOTO SANITÁRIO. AF_08/2022" xr:uid="{00000000-0004-0000-2B00-000009000000}"/>
    <hyperlink ref="A4" location="'13.4.3'!A1" display="Tubulação (Comprimento)" xr:uid="{00000000-0004-0000-2B00-00000A000000}"/>
    <hyperlink ref="B4" location="'13.4.3'!A1" display="Tubulação (Comprimento)" xr:uid="{00000000-0004-0000-2B00-00000B000000}"/>
    <hyperlink ref="C4" location="'13.4.3'!A1" display="Tubulação (Comprimento)" xr:uid="{00000000-0004-0000-2B00-00000C000000}"/>
    <hyperlink ref="D4" location="'13.4.3'!A1" display="Tubulação (Comprimento)" xr:uid="{00000000-0004-0000-2B00-00000D000000}"/>
    <hyperlink ref="E4" location="'13.4.3'!A1" display="Tubulação (Comprimento)" xr:uid="{00000000-0004-0000-2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29</v>
      </c>
      <c r="B1" s="20" t="s">
        <v>29</v>
      </c>
      <c r="C1" s="20" t="s">
        <v>29</v>
      </c>
      <c r="D1" s="20" t="s">
        <v>29</v>
      </c>
      <c r="E1" s="20" t="s">
        <v>29</v>
      </c>
    </row>
    <row r="2" spans="1:5" x14ac:dyDescent="0.25">
      <c r="A2" s="20" t="s">
        <v>29</v>
      </c>
      <c r="B2" s="20" t="s">
        <v>29</v>
      </c>
      <c r="C2" s="20" t="s">
        <v>29</v>
      </c>
      <c r="D2" s="20" t="s">
        <v>29</v>
      </c>
      <c r="E2" s="20" t="s">
        <v>29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1227</v>
      </c>
      <c r="E7" s="8">
        <v>6.1974361236470239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1228</v>
      </c>
      <c r="E8" s="8">
        <v>3.3267977333385255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1229</v>
      </c>
      <c r="E9" s="8">
        <v>6.1014303228880484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1230</v>
      </c>
      <c r="E10" s="8">
        <v>6.11542279295276</v>
      </c>
    </row>
    <row r="11" spans="1:5" x14ac:dyDescent="0.25">
      <c r="A11" s="1" t="s">
        <v>172</v>
      </c>
      <c r="B11" s="1" t="s">
        <v>172</v>
      </c>
      <c r="C11" s="1">
        <f>SUBTOTAL(103,Elements13_4_41[Elemento])</f>
        <v>4</v>
      </c>
      <c r="D11" s="1" t="s">
        <v>172</v>
      </c>
      <c r="E11" s="1">
        <f>SUBTOTAL(109,Elements13_4_41[Totais:])</f>
        <v>21.741086972826359</v>
      </c>
    </row>
  </sheetData>
  <mergeCells count="3">
    <mergeCell ref="A1:E2"/>
    <mergeCell ref="A4:E4"/>
    <mergeCell ref="A5:E5"/>
  </mergeCells>
  <hyperlinks>
    <hyperlink ref="A1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0000000}"/>
    <hyperlink ref="B1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1000000}"/>
    <hyperlink ref="C1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2000000}"/>
    <hyperlink ref="D1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3000000}"/>
    <hyperlink ref="E1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4000000}"/>
    <hyperlink ref="A2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5000000}"/>
    <hyperlink ref="B2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6000000}"/>
    <hyperlink ref="C2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7000000}"/>
    <hyperlink ref="D2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8000000}"/>
    <hyperlink ref="E2" location="'13.4.4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2C00-000009000000}"/>
    <hyperlink ref="A4" location="'13.4.4'!A1" display="Tubulação (Comprimento)" xr:uid="{00000000-0004-0000-2C00-00000A000000}"/>
    <hyperlink ref="B4" location="'13.4.4'!A1" display="Tubulação (Comprimento)" xr:uid="{00000000-0004-0000-2C00-00000B000000}"/>
    <hyperlink ref="C4" location="'13.4.4'!A1" display="Tubulação (Comprimento)" xr:uid="{00000000-0004-0000-2C00-00000C000000}"/>
    <hyperlink ref="D4" location="'13.4.4'!A1" display="Tubulação (Comprimento)" xr:uid="{00000000-0004-0000-2C00-00000D000000}"/>
    <hyperlink ref="E4" location="'13.4.4'!A1" display="Tubulação (Comprimento)" xr:uid="{00000000-0004-0000-2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33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33</v>
      </c>
      <c r="B1" s="20" t="s">
        <v>33</v>
      </c>
      <c r="C1" s="20" t="s">
        <v>33</v>
      </c>
      <c r="D1" s="20" t="s">
        <v>33</v>
      </c>
      <c r="E1" s="20" t="s">
        <v>33</v>
      </c>
    </row>
    <row r="2" spans="1:5" x14ac:dyDescent="0.25">
      <c r="A2" s="20" t="s">
        <v>33</v>
      </c>
      <c r="B2" s="20" t="s">
        <v>33</v>
      </c>
      <c r="C2" s="20" t="s">
        <v>33</v>
      </c>
      <c r="D2" s="20" t="s">
        <v>33</v>
      </c>
      <c r="E2" s="20" t="s">
        <v>33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1231</v>
      </c>
      <c r="E7" s="8">
        <v>4.7389252716762545E-2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1232</v>
      </c>
      <c r="E8" s="8">
        <v>0.61420046502385439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1233</v>
      </c>
      <c r="E9" s="8">
        <v>0.37951376208312954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1234</v>
      </c>
      <c r="E10" s="8">
        <v>0.3941465525778356</v>
      </c>
    </row>
    <row r="11" spans="1:5" ht="24.75" x14ac:dyDescent="0.25">
      <c r="A11" s="8" t="s">
        <v>278</v>
      </c>
      <c r="B11" s="8" t="s">
        <v>179</v>
      </c>
      <c r="C11" s="8" t="s">
        <v>184</v>
      </c>
      <c r="D11" s="8" t="s">
        <v>1235</v>
      </c>
      <c r="E11" s="8">
        <v>3.4161300640725673E-2</v>
      </c>
    </row>
    <row r="12" spans="1:5" ht="24.75" x14ac:dyDescent="0.25">
      <c r="A12" s="8" t="s">
        <v>278</v>
      </c>
      <c r="B12" s="8" t="s">
        <v>179</v>
      </c>
      <c r="C12" s="8" t="s">
        <v>184</v>
      </c>
      <c r="D12" s="8" t="s">
        <v>1236</v>
      </c>
      <c r="E12" s="8">
        <v>0.75774677096607845</v>
      </c>
    </row>
    <row r="13" spans="1:5" ht="24.75" x14ac:dyDescent="0.25">
      <c r="A13" s="8" t="s">
        <v>278</v>
      </c>
      <c r="B13" s="8" t="s">
        <v>179</v>
      </c>
      <c r="C13" s="8" t="s">
        <v>184</v>
      </c>
      <c r="D13" s="8" t="s">
        <v>1237</v>
      </c>
      <c r="E13" s="8">
        <v>0.88159467446833339</v>
      </c>
    </row>
    <row r="14" spans="1:5" ht="24.75" x14ac:dyDescent="0.25">
      <c r="A14" s="8" t="s">
        <v>278</v>
      </c>
      <c r="B14" s="8" t="s">
        <v>179</v>
      </c>
      <c r="C14" s="8" t="s">
        <v>184</v>
      </c>
      <c r="D14" s="8" t="s">
        <v>1238</v>
      </c>
      <c r="E14" s="8">
        <v>0.39210306506468762</v>
      </c>
    </row>
    <row r="15" spans="1:5" ht="24.75" x14ac:dyDescent="0.25">
      <c r="A15" s="8" t="s">
        <v>278</v>
      </c>
      <c r="B15" s="8" t="s">
        <v>179</v>
      </c>
      <c r="C15" s="8" t="s">
        <v>184</v>
      </c>
      <c r="D15" s="8" t="s">
        <v>1239</v>
      </c>
      <c r="E15" s="8">
        <v>0.77934290213748914</v>
      </c>
    </row>
    <row r="16" spans="1:5" ht="24.75" x14ac:dyDescent="0.25">
      <c r="A16" s="8" t="s">
        <v>278</v>
      </c>
      <c r="B16" s="8" t="s">
        <v>179</v>
      </c>
      <c r="C16" s="8" t="s">
        <v>184</v>
      </c>
      <c r="D16" s="8" t="s">
        <v>1240</v>
      </c>
      <c r="E16" s="8">
        <v>0.40679139030814371</v>
      </c>
    </row>
    <row r="17" spans="1:5" ht="24.75" x14ac:dyDescent="0.25">
      <c r="A17" s="8" t="s">
        <v>278</v>
      </c>
      <c r="B17" s="8" t="s">
        <v>179</v>
      </c>
      <c r="C17" s="8" t="s">
        <v>184</v>
      </c>
      <c r="D17" s="8" t="s">
        <v>1241</v>
      </c>
      <c r="E17" s="8">
        <v>0.41671120740625056</v>
      </c>
    </row>
    <row r="18" spans="1:5" ht="24.75" x14ac:dyDescent="0.25">
      <c r="A18" s="8" t="s">
        <v>278</v>
      </c>
      <c r="B18" s="8" t="s">
        <v>179</v>
      </c>
      <c r="C18" s="8" t="s">
        <v>184</v>
      </c>
      <c r="D18" s="8" t="s">
        <v>1242</v>
      </c>
      <c r="E18" s="8">
        <v>0.81150576925120932</v>
      </c>
    </row>
    <row r="19" spans="1:5" ht="24.75" x14ac:dyDescent="0.25">
      <c r="A19" s="8" t="s">
        <v>278</v>
      </c>
      <c r="B19" s="8" t="s">
        <v>179</v>
      </c>
      <c r="C19" s="8" t="s">
        <v>184</v>
      </c>
      <c r="D19" s="8" t="s">
        <v>1243</v>
      </c>
      <c r="E19" s="8">
        <v>0.26933946590122015</v>
      </c>
    </row>
    <row r="20" spans="1:5" ht="24.75" x14ac:dyDescent="0.25">
      <c r="A20" s="8" t="s">
        <v>278</v>
      </c>
      <c r="B20" s="8" t="s">
        <v>179</v>
      </c>
      <c r="C20" s="8" t="s">
        <v>184</v>
      </c>
      <c r="D20" s="8" t="s">
        <v>1244</v>
      </c>
      <c r="E20" s="8">
        <v>1.1652940463630002</v>
      </c>
    </row>
    <row r="21" spans="1:5" ht="24.75" x14ac:dyDescent="0.25">
      <c r="A21" s="8" t="s">
        <v>278</v>
      </c>
      <c r="B21" s="8" t="s">
        <v>179</v>
      </c>
      <c r="C21" s="8" t="s">
        <v>184</v>
      </c>
      <c r="D21" s="8" t="s">
        <v>1245</v>
      </c>
      <c r="E21" s="8">
        <v>0.2729645973603233</v>
      </c>
    </row>
    <row r="22" spans="1:5" ht="24.75" x14ac:dyDescent="0.25">
      <c r="A22" s="8" t="s">
        <v>278</v>
      </c>
      <c r="B22" s="8" t="s">
        <v>179</v>
      </c>
      <c r="C22" s="8" t="s">
        <v>184</v>
      </c>
      <c r="D22" s="8" t="s">
        <v>1246</v>
      </c>
      <c r="E22" s="8">
        <v>0.32453779814632311</v>
      </c>
    </row>
    <row r="23" spans="1:5" ht="24.75" x14ac:dyDescent="0.25">
      <c r="A23" s="8" t="s">
        <v>278</v>
      </c>
      <c r="B23" s="8" t="s">
        <v>179</v>
      </c>
      <c r="C23" s="8" t="s">
        <v>184</v>
      </c>
      <c r="D23" s="8" t="s">
        <v>1247</v>
      </c>
      <c r="E23" s="8">
        <v>0.74426203627962906</v>
      </c>
    </row>
    <row r="24" spans="1:5" ht="24.75" x14ac:dyDescent="0.25">
      <c r="A24" s="8" t="s">
        <v>278</v>
      </c>
      <c r="B24" s="8" t="s">
        <v>179</v>
      </c>
      <c r="C24" s="8" t="s">
        <v>184</v>
      </c>
      <c r="D24" s="8" t="s">
        <v>1248</v>
      </c>
      <c r="E24" s="8">
        <v>0.70099568397585899</v>
      </c>
    </row>
    <row r="25" spans="1:5" ht="24.75" x14ac:dyDescent="0.25">
      <c r="A25" s="8" t="s">
        <v>278</v>
      </c>
      <c r="B25" s="8" t="s">
        <v>179</v>
      </c>
      <c r="C25" s="8" t="s">
        <v>184</v>
      </c>
      <c r="D25" s="8" t="s">
        <v>1249</v>
      </c>
      <c r="E25" s="8">
        <v>0.90081185947998887</v>
      </c>
    </row>
    <row r="26" spans="1:5" ht="24.75" x14ac:dyDescent="0.25">
      <c r="A26" s="8" t="s">
        <v>278</v>
      </c>
      <c r="B26" s="8" t="s">
        <v>179</v>
      </c>
      <c r="C26" s="8" t="s">
        <v>184</v>
      </c>
      <c r="D26" s="8" t="s">
        <v>1250</v>
      </c>
      <c r="E26" s="8">
        <v>0.31785507865378937</v>
      </c>
    </row>
    <row r="27" spans="1:5" ht="24.75" x14ac:dyDescent="0.25">
      <c r="A27" s="8" t="s">
        <v>278</v>
      </c>
      <c r="B27" s="8" t="s">
        <v>179</v>
      </c>
      <c r="C27" s="8" t="s">
        <v>184</v>
      </c>
      <c r="D27" s="8" t="s">
        <v>1251</v>
      </c>
      <c r="E27" s="8">
        <v>0.249005623610383</v>
      </c>
    </row>
    <row r="28" spans="1:5" ht="24.75" x14ac:dyDescent="0.25">
      <c r="A28" s="8" t="s">
        <v>278</v>
      </c>
      <c r="B28" s="8" t="s">
        <v>179</v>
      </c>
      <c r="C28" s="8" t="s">
        <v>184</v>
      </c>
      <c r="D28" s="8" t="s">
        <v>1252</v>
      </c>
      <c r="E28" s="8">
        <v>0.20437904927880213</v>
      </c>
    </row>
    <row r="29" spans="1:5" ht="24.75" x14ac:dyDescent="0.25">
      <c r="A29" s="8" t="s">
        <v>278</v>
      </c>
      <c r="B29" s="8" t="s">
        <v>179</v>
      </c>
      <c r="C29" s="8" t="s">
        <v>184</v>
      </c>
      <c r="D29" s="8" t="s">
        <v>1253</v>
      </c>
      <c r="E29" s="8">
        <v>0.5437440630036563</v>
      </c>
    </row>
    <row r="30" spans="1:5" ht="24.75" x14ac:dyDescent="0.25">
      <c r="A30" s="8" t="s">
        <v>278</v>
      </c>
      <c r="B30" s="8" t="s">
        <v>179</v>
      </c>
      <c r="C30" s="8" t="s">
        <v>184</v>
      </c>
      <c r="D30" s="8" t="s">
        <v>1254</v>
      </c>
      <c r="E30" s="8">
        <v>0.40180281566676052</v>
      </c>
    </row>
    <row r="31" spans="1:5" ht="24.75" x14ac:dyDescent="0.25">
      <c r="A31" s="8" t="s">
        <v>278</v>
      </c>
      <c r="B31" s="8" t="s">
        <v>179</v>
      </c>
      <c r="C31" s="8" t="s">
        <v>184</v>
      </c>
      <c r="D31" s="8" t="s">
        <v>1255</v>
      </c>
      <c r="E31" s="8">
        <v>0.19904632860248772</v>
      </c>
    </row>
    <row r="32" spans="1:5" ht="24.75" x14ac:dyDescent="0.25">
      <c r="A32" s="8" t="s">
        <v>278</v>
      </c>
      <c r="B32" s="8" t="s">
        <v>179</v>
      </c>
      <c r="C32" s="8" t="s">
        <v>184</v>
      </c>
      <c r="D32" s="8" t="s">
        <v>1256</v>
      </c>
      <c r="E32" s="8">
        <v>0.61399507455141589</v>
      </c>
    </row>
    <row r="33" spans="1:5" ht="24.75" x14ac:dyDescent="0.25">
      <c r="A33" s="8" t="s">
        <v>278</v>
      </c>
      <c r="B33" s="8" t="s">
        <v>179</v>
      </c>
      <c r="C33" s="8" t="s">
        <v>184</v>
      </c>
      <c r="D33" s="8" t="s">
        <v>1257</v>
      </c>
      <c r="E33" s="8">
        <v>0.39544749182875094</v>
      </c>
    </row>
    <row r="34" spans="1:5" ht="24.75" x14ac:dyDescent="0.25">
      <c r="A34" s="8" t="s">
        <v>278</v>
      </c>
      <c r="B34" s="8" t="s">
        <v>179</v>
      </c>
      <c r="C34" s="8" t="s">
        <v>184</v>
      </c>
      <c r="D34" s="8" t="s">
        <v>1258</v>
      </c>
      <c r="E34" s="8">
        <v>0.89532437345636917</v>
      </c>
    </row>
    <row r="35" spans="1:5" ht="24.75" x14ac:dyDescent="0.25">
      <c r="A35" s="8" t="s">
        <v>278</v>
      </c>
      <c r="B35" s="8" t="s">
        <v>179</v>
      </c>
      <c r="C35" s="8" t="s">
        <v>184</v>
      </c>
      <c r="D35" s="8" t="s">
        <v>1259</v>
      </c>
      <c r="E35" s="8">
        <v>0.4164351199649628</v>
      </c>
    </row>
    <row r="36" spans="1:5" ht="24.75" x14ac:dyDescent="0.25">
      <c r="A36" s="8" t="s">
        <v>278</v>
      </c>
      <c r="B36" s="8" t="s">
        <v>179</v>
      </c>
      <c r="C36" s="8" t="s">
        <v>184</v>
      </c>
      <c r="D36" s="8" t="s">
        <v>1260</v>
      </c>
      <c r="E36" s="8">
        <v>0.42028633426144768</v>
      </c>
    </row>
    <row r="37" spans="1:5" ht="24.75" x14ac:dyDescent="0.25">
      <c r="A37" s="8" t="s">
        <v>278</v>
      </c>
      <c r="B37" s="8" t="s">
        <v>179</v>
      </c>
      <c r="C37" s="8" t="s">
        <v>184</v>
      </c>
      <c r="D37" s="8" t="s">
        <v>1261</v>
      </c>
      <c r="E37" s="8">
        <v>0.72144153289601631</v>
      </c>
    </row>
    <row r="38" spans="1:5" ht="24.75" x14ac:dyDescent="0.25">
      <c r="A38" s="8" t="s">
        <v>278</v>
      </c>
      <c r="B38" s="8" t="s">
        <v>179</v>
      </c>
      <c r="C38" s="8" t="s">
        <v>184</v>
      </c>
      <c r="D38" s="8" t="s">
        <v>1262</v>
      </c>
      <c r="E38" s="8">
        <v>1.1198809511352641</v>
      </c>
    </row>
    <row r="39" spans="1:5" ht="24.75" x14ac:dyDescent="0.25">
      <c r="A39" s="8" t="s">
        <v>278</v>
      </c>
      <c r="B39" s="8" t="s">
        <v>179</v>
      </c>
      <c r="C39" s="8" t="s">
        <v>184</v>
      </c>
      <c r="D39" s="8" t="s">
        <v>1263</v>
      </c>
      <c r="E39" s="8">
        <v>0.13404771485268768</v>
      </c>
    </row>
    <row r="40" spans="1:5" ht="24.75" x14ac:dyDescent="0.25">
      <c r="A40" s="8" t="s">
        <v>278</v>
      </c>
      <c r="B40" s="8" t="s">
        <v>179</v>
      </c>
      <c r="C40" s="8" t="s">
        <v>184</v>
      </c>
      <c r="D40" s="8" t="s">
        <v>1264</v>
      </c>
      <c r="E40" s="8">
        <v>0.93043512445521281</v>
      </c>
    </row>
    <row r="41" spans="1:5" ht="24.75" x14ac:dyDescent="0.25">
      <c r="A41" s="8" t="s">
        <v>278</v>
      </c>
      <c r="B41" s="8" t="s">
        <v>179</v>
      </c>
      <c r="C41" s="8" t="s">
        <v>184</v>
      </c>
      <c r="D41" s="8" t="s">
        <v>1265</v>
      </c>
      <c r="E41" s="8">
        <v>0.1581753575900022</v>
      </c>
    </row>
    <row r="42" spans="1:5" ht="24.75" x14ac:dyDescent="0.25">
      <c r="A42" s="8" t="s">
        <v>278</v>
      </c>
      <c r="B42" s="8" t="s">
        <v>179</v>
      </c>
      <c r="C42" s="8" t="s">
        <v>184</v>
      </c>
      <c r="D42" s="8" t="s">
        <v>1266</v>
      </c>
      <c r="E42" s="8">
        <v>0.68412508697984942</v>
      </c>
    </row>
    <row r="43" spans="1:5" ht="24.75" x14ac:dyDescent="0.25">
      <c r="A43" s="8" t="s">
        <v>278</v>
      </c>
      <c r="B43" s="8" t="s">
        <v>179</v>
      </c>
      <c r="C43" s="8" t="s">
        <v>184</v>
      </c>
      <c r="D43" s="8" t="s">
        <v>1267</v>
      </c>
      <c r="E43" s="8">
        <v>0.25602674986118801</v>
      </c>
    </row>
    <row r="44" spans="1:5" ht="24.75" x14ac:dyDescent="0.25">
      <c r="A44" s="8" t="s">
        <v>278</v>
      </c>
      <c r="B44" s="8" t="s">
        <v>179</v>
      </c>
      <c r="C44" s="8" t="s">
        <v>184</v>
      </c>
      <c r="D44" s="8" t="s">
        <v>1268</v>
      </c>
      <c r="E44" s="8">
        <v>0.52024980887653705</v>
      </c>
    </row>
    <row r="45" spans="1:5" ht="24.75" x14ac:dyDescent="0.25">
      <c r="A45" s="8" t="s">
        <v>278</v>
      </c>
      <c r="B45" s="8" t="s">
        <v>179</v>
      </c>
      <c r="C45" s="8" t="s">
        <v>184</v>
      </c>
      <c r="D45" s="8" t="s">
        <v>1269</v>
      </c>
      <c r="E45" s="8">
        <v>0.50568361512498128</v>
      </c>
    </row>
    <row r="46" spans="1:5" ht="24.75" x14ac:dyDescent="0.25">
      <c r="A46" s="8" t="s">
        <v>278</v>
      </c>
      <c r="B46" s="8" t="s">
        <v>179</v>
      </c>
      <c r="C46" s="8" t="s">
        <v>184</v>
      </c>
      <c r="D46" s="8" t="s">
        <v>1270</v>
      </c>
      <c r="E46" s="8">
        <v>0.18956668473194513</v>
      </c>
    </row>
    <row r="47" spans="1:5" ht="24.75" x14ac:dyDescent="0.25">
      <c r="A47" s="8" t="s">
        <v>278</v>
      </c>
      <c r="B47" s="8" t="s">
        <v>179</v>
      </c>
      <c r="C47" s="8" t="s">
        <v>184</v>
      </c>
      <c r="D47" s="8" t="s">
        <v>1271</v>
      </c>
      <c r="E47" s="8">
        <v>9.1469333497192183E-3</v>
      </c>
    </row>
    <row r="48" spans="1:5" ht="24.75" x14ac:dyDescent="0.25">
      <c r="A48" s="8" t="s">
        <v>278</v>
      </c>
      <c r="B48" s="8" t="s">
        <v>179</v>
      </c>
      <c r="C48" s="8" t="s">
        <v>184</v>
      </c>
      <c r="D48" s="8" t="s">
        <v>1272</v>
      </c>
      <c r="E48" s="8">
        <v>4.7676198662667737</v>
      </c>
    </row>
    <row r="49" spans="1:5" ht="24.75" x14ac:dyDescent="0.25">
      <c r="A49" s="8" t="s">
        <v>278</v>
      </c>
      <c r="B49" s="8" t="s">
        <v>179</v>
      </c>
      <c r="C49" s="8" t="s">
        <v>184</v>
      </c>
      <c r="D49" s="8" t="s">
        <v>1273</v>
      </c>
      <c r="E49" s="8">
        <v>0.38155525134976892</v>
      </c>
    </row>
    <row r="50" spans="1:5" ht="24.75" x14ac:dyDescent="0.25">
      <c r="A50" s="8" t="s">
        <v>278</v>
      </c>
      <c r="B50" s="8" t="s">
        <v>179</v>
      </c>
      <c r="C50" s="8" t="s">
        <v>184</v>
      </c>
      <c r="D50" s="8" t="s">
        <v>1274</v>
      </c>
      <c r="E50" s="8">
        <v>1.2543029584566989</v>
      </c>
    </row>
    <row r="51" spans="1:5" ht="24.75" x14ac:dyDescent="0.25">
      <c r="A51" s="8" t="s">
        <v>278</v>
      </c>
      <c r="B51" s="8" t="s">
        <v>179</v>
      </c>
      <c r="C51" s="8" t="s">
        <v>184</v>
      </c>
      <c r="D51" s="8" t="s">
        <v>1275</v>
      </c>
      <c r="E51" s="8">
        <v>1.6248671670586892</v>
      </c>
    </row>
    <row r="52" spans="1:5" ht="24.75" x14ac:dyDescent="0.25">
      <c r="A52" s="8" t="s">
        <v>278</v>
      </c>
      <c r="B52" s="8" t="s">
        <v>179</v>
      </c>
      <c r="C52" s="8" t="s">
        <v>184</v>
      </c>
      <c r="D52" s="8" t="s">
        <v>1276</v>
      </c>
      <c r="E52" s="8">
        <v>0.18786370319868226</v>
      </c>
    </row>
    <row r="53" spans="1:5" ht="24.75" x14ac:dyDescent="0.25">
      <c r="A53" s="8" t="s">
        <v>278</v>
      </c>
      <c r="B53" s="8" t="s">
        <v>179</v>
      </c>
      <c r="C53" s="8" t="s">
        <v>184</v>
      </c>
      <c r="D53" s="8" t="s">
        <v>1277</v>
      </c>
      <c r="E53" s="8">
        <v>5.9450000000000003</v>
      </c>
    </row>
    <row r="54" spans="1:5" ht="24.75" x14ac:dyDescent="0.25">
      <c r="A54" s="8" t="s">
        <v>278</v>
      </c>
      <c r="B54" s="8" t="s">
        <v>179</v>
      </c>
      <c r="C54" s="8" t="s">
        <v>184</v>
      </c>
      <c r="D54" s="8" t="s">
        <v>1278</v>
      </c>
      <c r="E54" s="8">
        <v>5.9991642467764947</v>
      </c>
    </row>
    <row r="55" spans="1:5" ht="24.75" x14ac:dyDescent="0.25">
      <c r="A55" s="8" t="s">
        <v>278</v>
      </c>
      <c r="B55" s="8" t="s">
        <v>179</v>
      </c>
      <c r="C55" s="8" t="s">
        <v>184</v>
      </c>
      <c r="D55" s="8" t="s">
        <v>1279</v>
      </c>
      <c r="E55" s="8">
        <v>5.5674103800644419</v>
      </c>
    </row>
    <row r="56" spans="1:5" ht="24.75" x14ac:dyDescent="0.25">
      <c r="A56" s="8" t="s">
        <v>278</v>
      </c>
      <c r="B56" s="8" t="s">
        <v>179</v>
      </c>
      <c r="C56" s="8" t="s">
        <v>184</v>
      </c>
      <c r="D56" s="8" t="s">
        <v>1280</v>
      </c>
      <c r="E56" s="8">
        <v>3.9636421835158795</v>
      </c>
    </row>
    <row r="57" spans="1:5" ht="24.75" x14ac:dyDescent="0.25">
      <c r="A57" s="8" t="s">
        <v>278</v>
      </c>
      <c r="B57" s="8" t="s">
        <v>179</v>
      </c>
      <c r="C57" s="8" t="s">
        <v>184</v>
      </c>
      <c r="D57" s="8" t="s">
        <v>1281</v>
      </c>
      <c r="E57" s="8">
        <v>6.0793159172375146</v>
      </c>
    </row>
    <row r="58" spans="1:5" ht="24.75" x14ac:dyDescent="0.25">
      <c r="A58" s="8" t="s">
        <v>278</v>
      </c>
      <c r="B58" s="8" t="s">
        <v>179</v>
      </c>
      <c r="C58" s="8" t="s">
        <v>184</v>
      </c>
      <c r="D58" s="8" t="s">
        <v>1282</v>
      </c>
      <c r="E58" s="8">
        <v>4.1918420665890999</v>
      </c>
    </row>
    <row r="59" spans="1:5" ht="24.75" x14ac:dyDescent="0.25">
      <c r="A59" s="8" t="s">
        <v>278</v>
      </c>
      <c r="B59" s="8" t="s">
        <v>179</v>
      </c>
      <c r="C59" s="8" t="s">
        <v>184</v>
      </c>
      <c r="D59" s="8" t="s">
        <v>1283</v>
      </c>
      <c r="E59" s="8">
        <v>0.22605340745417579</v>
      </c>
    </row>
    <row r="60" spans="1:5" ht="24.75" x14ac:dyDescent="0.25">
      <c r="A60" s="8" t="s">
        <v>278</v>
      </c>
      <c r="B60" s="8" t="s">
        <v>179</v>
      </c>
      <c r="C60" s="8" t="s">
        <v>184</v>
      </c>
      <c r="D60" s="8" t="s">
        <v>1284</v>
      </c>
      <c r="E60" s="8">
        <v>0.50360210490209778</v>
      </c>
    </row>
    <row r="61" spans="1:5" ht="24.75" x14ac:dyDescent="0.25">
      <c r="A61" s="8" t="s">
        <v>278</v>
      </c>
      <c r="B61" s="8" t="s">
        <v>179</v>
      </c>
      <c r="C61" s="8" t="s">
        <v>184</v>
      </c>
      <c r="D61" s="8" t="s">
        <v>1285</v>
      </c>
      <c r="E61" s="8">
        <v>0.4365570829452225</v>
      </c>
    </row>
    <row r="62" spans="1:5" ht="24.75" x14ac:dyDescent="0.25">
      <c r="A62" s="8" t="s">
        <v>278</v>
      </c>
      <c r="B62" s="8" t="s">
        <v>179</v>
      </c>
      <c r="C62" s="8" t="s">
        <v>184</v>
      </c>
      <c r="D62" s="8" t="s">
        <v>1286</v>
      </c>
      <c r="E62" s="8">
        <v>0.45559317677659117</v>
      </c>
    </row>
    <row r="63" spans="1:5" ht="24.75" x14ac:dyDescent="0.25">
      <c r="A63" s="8" t="s">
        <v>278</v>
      </c>
      <c r="B63" s="8" t="s">
        <v>179</v>
      </c>
      <c r="C63" s="8" t="s">
        <v>184</v>
      </c>
      <c r="D63" s="8" t="s">
        <v>1287</v>
      </c>
      <c r="E63" s="8">
        <v>0.61664374273115785</v>
      </c>
    </row>
    <row r="64" spans="1:5" ht="24.75" x14ac:dyDescent="0.25">
      <c r="A64" s="8" t="s">
        <v>278</v>
      </c>
      <c r="B64" s="8" t="s">
        <v>179</v>
      </c>
      <c r="C64" s="8" t="s">
        <v>184</v>
      </c>
      <c r="D64" s="8" t="s">
        <v>1288</v>
      </c>
      <c r="E64" s="8">
        <v>2.5671289565247357</v>
      </c>
    </row>
    <row r="65" spans="1:5" ht="24.75" x14ac:dyDescent="0.25">
      <c r="A65" s="8" t="s">
        <v>278</v>
      </c>
      <c r="B65" s="8" t="s">
        <v>179</v>
      </c>
      <c r="C65" s="8" t="s">
        <v>184</v>
      </c>
      <c r="D65" s="8" t="s">
        <v>1289</v>
      </c>
      <c r="E65" s="8">
        <v>2.7218307010697509</v>
      </c>
    </row>
    <row r="66" spans="1:5" ht="24.75" x14ac:dyDescent="0.25">
      <c r="A66" s="8" t="s">
        <v>278</v>
      </c>
      <c r="B66" s="8" t="s">
        <v>179</v>
      </c>
      <c r="C66" s="8" t="s">
        <v>184</v>
      </c>
      <c r="D66" s="8" t="s">
        <v>1290</v>
      </c>
      <c r="E66" s="8">
        <v>2.204423945182437</v>
      </c>
    </row>
    <row r="67" spans="1:5" ht="24.75" x14ac:dyDescent="0.25">
      <c r="A67" s="8" t="s">
        <v>278</v>
      </c>
      <c r="B67" s="8" t="s">
        <v>179</v>
      </c>
      <c r="C67" s="8" t="s">
        <v>184</v>
      </c>
      <c r="D67" s="8" t="s">
        <v>1291</v>
      </c>
      <c r="E67" s="8">
        <v>0.29334607410192259</v>
      </c>
    </row>
    <row r="68" spans="1:5" ht="24.75" x14ac:dyDescent="0.25">
      <c r="A68" s="8" t="s">
        <v>278</v>
      </c>
      <c r="B68" s="8" t="s">
        <v>179</v>
      </c>
      <c r="C68" s="8" t="s">
        <v>184</v>
      </c>
      <c r="D68" s="8" t="s">
        <v>1292</v>
      </c>
      <c r="E68" s="8">
        <v>0.47050174562010927</v>
      </c>
    </row>
    <row r="69" spans="1:5" ht="24.75" x14ac:dyDescent="0.25">
      <c r="A69" s="8" t="s">
        <v>278</v>
      </c>
      <c r="B69" s="8" t="s">
        <v>179</v>
      </c>
      <c r="C69" s="8" t="s">
        <v>184</v>
      </c>
      <c r="D69" s="8" t="s">
        <v>1293</v>
      </c>
      <c r="E69" s="8">
        <v>1.462434231624963</v>
      </c>
    </row>
    <row r="70" spans="1:5" ht="24.75" x14ac:dyDescent="0.25">
      <c r="A70" s="8" t="s">
        <v>278</v>
      </c>
      <c r="B70" s="8" t="s">
        <v>179</v>
      </c>
      <c r="C70" s="8" t="s">
        <v>184</v>
      </c>
      <c r="D70" s="8" t="s">
        <v>1294</v>
      </c>
      <c r="E70" s="8">
        <v>0.61189817930896939</v>
      </c>
    </row>
    <row r="71" spans="1:5" ht="24.75" x14ac:dyDescent="0.25">
      <c r="A71" s="8" t="s">
        <v>278</v>
      </c>
      <c r="B71" s="8" t="s">
        <v>179</v>
      </c>
      <c r="C71" s="8" t="s">
        <v>184</v>
      </c>
      <c r="D71" s="8" t="s">
        <v>1295</v>
      </c>
      <c r="E71" s="8">
        <v>0.53940167473052258</v>
      </c>
    </row>
    <row r="72" spans="1:5" ht="24.75" x14ac:dyDescent="0.25">
      <c r="A72" s="8" t="s">
        <v>278</v>
      </c>
      <c r="B72" s="8" t="s">
        <v>179</v>
      </c>
      <c r="C72" s="8" t="s">
        <v>184</v>
      </c>
      <c r="D72" s="8" t="s">
        <v>1296</v>
      </c>
      <c r="E72" s="8">
        <v>0.82426840248057898</v>
      </c>
    </row>
    <row r="73" spans="1:5" ht="24.75" x14ac:dyDescent="0.25">
      <c r="A73" s="8" t="s">
        <v>278</v>
      </c>
      <c r="B73" s="8" t="s">
        <v>179</v>
      </c>
      <c r="C73" s="8" t="s">
        <v>184</v>
      </c>
      <c r="D73" s="8" t="s">
        <v>1297</v>
      </c>
      <c r="E73" s="8">
        <v>1.046184092444417</v>
      </c>
    </row>
    <row r="74" spans="1:5" ht="24.75" x14ac:dyDescent="0.25">
      <c r="A74" s="8" t="s">
        <v>278</v>
      </c>
      <c r="B74" s="8" t="s">
        <v>179</v>
      </c>
      <c r="C74" s="8" t="s">
        <v>184</v>
      </c>
      <c r="D74" s="8" t="s">
        <v>1298</v>
      </c>
      <c r="E74" s="8">
        <v>1.2314487224118762</v>
      </c>
    </row>
    <row r="75" spans="1:5" ht="24.75" x14ac:dyDescent="0.25">
      <c r="A75" s="8" t="s">
        <v>278</v>
      </c>
      <c r="B75" s="8" t="s">
        <v>179</v>
      </c>
      <c r="C75" s="8" t="s">
        <v>184</v>
      </c>
      <c r="D75" s="8" t="s">
        <v>1299</v>
      </c>
      <c r="E75" s="8">
        <v>2.2907112353018877</v>
      </c>
    </row>
    <row r="76" spans="1:5" ht="24.75" x14ac:dyDescent="0.25">
      <c r="A76" s="8" t="s">
        <v>278</v>
      </c>
      <c r="B76" s="8" t="s">
        <v>179</v>
      </c>
      <c r="C76" s="8" t="s">
        <v>184</v>
      </c>
      <c r="D76" s="8" t="s">
        <v>1300</v>
      </c>
      <c r="E76" s="8">
        <v>1.1359052891208801</v>
      </c>
    </row>
    <row r="77" spans="1:5" ht="24.75" x14ac:dyDescent="0.25">
      <c r="A77" s="8" t="s">
        <v>278</v>
      </c>
      <c r="B77" s="8" t="s">
        <v>179</v>
      </c>
      <c r="C77" s="8" t="s">
        <v>184</v>
      </c>
      <c r="D77" s="8" t="s">
        <v>1301</v>
      </c>
      <c r="E77" s="8">
        <v>0.38688110803597719</v>
      </c>
    </row>
    <row r="78" spans="1:5" ht="24.75" x14ac:dyDescent="0.25">
      <c r="A78" s="8" t="s">
        <v>278</v>
      </c>
      <c r="B78" s="8" t="s">
        <v>179</v>
      </c>
      <c r="C78" s="8" t="s">
        <v>184</v>
      </c>
      <c r="D78" s="8" t="s">
        <v>1302</v>
      </c>
      <c r="E78" s="8">
        <v>2.2498716559330272</v>
      </c>
    </row>
    <row r="79" spans="1:5" ht="24.75" x14ac:dyDescent="0.25">
      <c r="A79" s="8" t="s">
        <v>278</v>
      </c>
      <c r="B79" s="8" t="s">
        <v>179</v>
      </c>
      <c r="C79" s="8" t="s">
        <v>184</v>
      </c>
      <c r="D79" s="8" t="s">
        <v>1303</v>
      </c>
      <c r="E79" s="8">
        <v>0.40167492883093531</v>
      </c>
    </row>
    <row r="80" spans="1:5" ht="24.75" x14ac:dyDescent="0.25">
      <c r="A80" s="8" t="s">
        <v>278</v>
      </c>
      <c r="B80" s="8" t="s">
        <v>179</v>
      </c>
      <c r="C80" s="8" t="s">
        <v>184</v>
      </c>
      <c r="D80" s="8" t="s">
        <v>1304</v>
      </c>
      <c r="E80" s="8">
        <v>2.4315829230426074</v>
      </c>
    </row>
    <row r="81" spans="1:5" ht="24.75" x14ac:dyDescent="0.25">
      <c r="A81" s="8" t="s">
        <v>278</v>
      </c>
      <c r="B81" s="8" t="s">
        <v>179</v>
      </c>
      <c r="C81" s="8" t="s">
        <v>184</v>
      </c>
      <c r="D81" s="8" t="s">
        <v>1305</v>
      </c>
      <c r="E81" s="8">
        <v>0.73446390407723572</v>
      </c>
    </row>
    <row r="82" spans="1:5" ht="24.75" x14ac:dyDescent="0.25">
      <c r="A82" s="8" t="s">
        <v>278</v>
      </c>
      <c r="B82" s="8" t="s">
        <v>179</v>
      </c>
      <c r="C82" s="8" t="s">
        <v>184</v>
      </c>
      <c r="D82" s="8" t="s">
        <v>1306</v>
      </c>
      <c r="E82" s="8">
        <v>1.1515564049781597</v>
      </c>
    </row>
    <row r="83" spans="1:5" ht="24.75" x14ac:dyDescent="0.25">
      <c r="A83" s="8" t="s">
        <v>278</v>
      </c>
      <c r="B83" s="8" t="s">
        <v>179</v>
      </c>
      <c r="C83" s="8" t="s">
        <v>184</v>
      </c>
      <c r="D83" s="8" t="s">
        <v>1307</v>
      </c>
      <c r="E83" s="8">
        <v>0.81086947963261946</v>
      </c>
    </row>
    <row r="84" spans="1:5" ht="24.75" x14ac:dyDescent="0.25">
      <c r="A84" s="8" t="s">
        <v>278</v>
      </c>
      <c r="B84" s="8" t="s">
        <v>179</v>
      </c>
      <c r="C84" s="8" t="s">
        <v>184</v>
      </c>
      <c r="D84" s="8" t="s">
        <v>1308</v>
      </c>
      <c r="E84" s="8">
        <v>1.2065903794935675</v>
      </c>
    </row>
    <row r="85" spans="1:5" ht="24.75" x14ac:dyDescent="0.25">
      <c r="A85" s="8" t="s">
        <v>278</v>
      </c>
      <c r="B85" s="8" t="s">
        <v>179</v>
      </c>
      <c r="C85" s="8" t="s">
        <v>184</v>
      </c>
      <c r="D85" s="8" t="s">
        <v>1309</v>
      </c>
      <c r="E85" s="8">
        <v>1.2222852236394235</v>
      </c>
    </row>
    <row r="86" spans="1:5" ht="24.75" x14ac:dyDescent="0.25">
      <c r="A86" s="8" t="s">
        <v>278</v>
      </c>
      <c r="B86" s="8" t="s">
        <v>179</v>
      </c>
      <c r="C86" s="8" t="s">
        <v>184</v>
      </c>
      <c r="D86" s="8" t="s">
        <v>1310</v>
      </c>
      <c r="E86" s="8">
        <v>0.13300127485775828</v>
      </c>
    </row>
    <row r="87" spans="1:5" ht="24.75" x14ac:dyDescent="0.25">
      <c r="A87" s="8" t="s">
        <v>278</v>
      </c>
      <c r="B87" s="8" t="s">
        <v>179</v>
      </c>
      <c r="C87" s="8" t="s">
        <v>184</v>
      </c>
      <c r="D87" s="8" t="s">
        <v>1311</v>
      </c>
      <c r="E87" s="8">
        <v>0.46568130777133981</v>
      </c>
    </row>
    <row r="88" spans="1:5" ht="24.75" x14ac:dyDescent="0.25">
      <c r="A88" s="8" t="s">
        <v>278</v>
      </c>
      <c r="B88" s="8" t="s">
        <v>179</v>
      </c>
      <c r="C88" s="8" t="s">
        <v>184</v>
      </c>
      <c r="D88" s="8" t="s">
        <v>1312</v>
      </c>
      <c r="E88" s="8">
        <v>4.8049269113643431</v>
      </c>
    </row>
    <row r="89" spans="1:5" ht="24.75" x14ac:dyDescent="0.25">
      <c r="A89" s="8" t="s">
        <v>278</v>
      </c>
      <c r="B89" s="8" t="s">
        <v>179</v>
      </c>
      <c r="C89" s="8" t="s">
        <v>184</v>
      </c>
      <c r="D89" s="8" t="s">
        <v>1313</v>
      </c>
      <c r="E89" s="8">
        <v>0.33491501764779352</v>
      </c>
    </row>
    <row r="90" spans="1:5" ht="24.75" x14ac:dyDescent="0.25">
      <c r="A90" s="8" t="s">
        <v>278</v>
      </c>
      <c r="B90" s="8" t="s">
        <v>179</v>
      </c>
      <c r="C90" s="8" t="s">
        <v>184</v>
      </c>
      <c r="D90" s="8" t="s">
        <v>1314</v>
      </c>
      <c r="E90" s="8">
        <v>4.4046792560427814</v>
      </c>
    </row>
    <row r="91" spans="1:5" ht="24.75" x14ac:dyDescent="0.25">
      <c r="A91" s="8" t="s">
        <v>278</v>
      </c>
      <c r="B91" s="8" t="s">
        <v>179</v>
      </c>
      <c r="C91" s="8" t="s">
        <v>184</v>
      </c>
      <c r="D91" s="8" t="s">
        <v>1315</v>
      </c>
      <c r="E91" s="8">
        <v>0.40113165928792627</v>
      </c>
    </row>
    <row r="92" spans="1:5" ht="24.75" x14ac:dyDescent="0.25">
      <c r="A92" s="8" t="s">
        <v>278</v>
      </c>
      <c r="B92" s="8" t="s">
        <v>179</v>
      </c>
      <c r="C92" s="8" t="s">
        <v>184</v>
      </c>
      <c r="D92" s="8" t="s">
        <v>1316</v>
      </c>
      <c r="E92" s="8">
        <v>1.554440149649474</v>
      </c>
    </row>
    <row r="93" spans="1:5" ht="24.75" x14ac:dyDescent="0.25">
      <c r="A93" s="8" t="s">
        <v>278</v>
      </c>
      <c r="B93" s="8" t="s">
        <v>179</v>
      </c>
      <c r="C93" s="8" t="s">
        <v>184</v>
      </c>
      <c r="D93" s="8" t="s">
        <v>1317</v>
      </c>
      <c r="E93" s="8">
        <v>6.0502029827010437</v>
      </c>
    </row>
    <row r="94" spans="1:5" ht="24.75" x14ac:dyDescent="0.25">
      <c r="A94" s="8" t="s">
        <v>278</v>
      </c>
      <c r="B94" s="8" t="s">
        <v>179</v>
      </c>
      <c r="C94" s="8" t="s">
        <v>184</v>
      </c>
      <c r="D94" s="8" t="s">
        <v>1318</v>
      </c>
      <c r="E94" s="8">
        <v>6.0500057435091517</v>
      </c>
    </row>
    <row r="95" spans="1:5" ht="24.75" x14ac:dyDescent="0.25">
      <c r="A95" s="8" t="s">
        <v>278</v>
      </c>
      <c r="B95" s="8" t="s">
        <v>179</v>
      </c>
      <c r="C95" s="8" t="s">
        <v>184</v>
      </c>
      <c r="D95" s="8" t="s">
        <v>1319</v>
      </c>
      <c r="E95" s="8">
        <v>6.0499999999999945</v>
      </c>
    </row>
    <row r="96" spans="1:5" ht="24.75" x14ac:dyDescent="0.25">
      <c r="A96" s="8" t="s">
        <v>278</v>
      </c>
      <c r="B96" s="8" t="s">
        <v>179</v>
      </c>
      <c r="C96" s="8" t="s">
        <v>184</v>
      </c>
      <c r="D96" s="8" t="s">
        <v>1320</v>
      </c>
      <c r="E96" s="8">
        <v>6.0499999999999892</v>
      </c>
    </row>
    <row r="97" spans="1:5" ht="24.75" x14ac:dyDescent="0.25">
      <c r="A97" s="8" t="s">
        <v>278</v>
      </c>
      <c r="B97" s="8" t="s">
        <v>179</v>
      </c>
      <c r="C97" s="8" t="s">
        <v>184</v>
      </c>
      <c r="D97" s="8" t="s">
        <v>1321</v>
      </c>
      <c r="E97" s="8">
        <v>6.0501317746615886</v>
      </c>
    </row>
    <row r="98" spans="1:5" ht="24.75" x14ac:dyDescent="0.25">
      <c r="A98" s="8" t="s">
        <v>278</v>
      </c>
      <c r="B98" s="8" t="s">
        <v>179</v>
      </c>
      <c r="C98" s="8" t="s">
        <v>184</v>
      </c>
      <c r="D98" s="8" t="s">
        <v>1322</v>
      </c>
      <c r="E98" s="8">
        <v>5.9600349712956344</v>
      </c>
    </row>
    <row r="99" spans="1:5" ht="24.75" x14ac:dyDescent="0.25">
      <c r="A99" s="8" t="s">
        <v>278</v>
      </c>
      <c r="B99" s="8" t="s">
        <v>179</v>
      </c>
      <c r="C99" s="8" t="s">
        <v>184</v>
      </c>
      <c r="D99" s="8" t="s">
        <v>1323</v>
      </c>
      <c r="E99" s="8">
        <v>6.0499999999999989</v>
      </c>
    </row>
    <row r="100" spans="1:5" ht="24.75" x14ac:dyDescent="0.25">
      <c r="A100" s="8" t="s">
        <v>278</v>
      </c>
      <c r="B100" s="8" t="s">
        <v>179</v>
      </c>
      <c r="C100" s="8" t="s">
        <v>184</v>
      </c>
      <c r="D100" s="8" t="s">
        <v>1324</v>
      </c>
      <c r="E100" s="8">
        <v>6.0499999999999909</v>
      </c>
    </row>
    <row r="101" spans="1:5" ht="24.75" x14ac:dyDescent="0.25">
      <c r="A101" s="8" t="s">
        <v>278</v>
      </c>
      <c r="B101" s="8" t="s">
        <v>179</v>
      </c>
      <c r="C101" s="8" t="s">
        <v>184</v>
      </c>
      <c r="D101" s="8" t="s">
        <v>1325</v>
      </c>
      <c r="E101" s="8">
        <v>6.0500000000000043</v>
      </c>
    </row>
    <row r="102" spans="1:5" ht="24.75" x14ac:dyDescent="0.25">
      <c r="A102" s="8" t="s">
        <v>278</v>
      </c>
      <c r="B102" s="8" t="s">
        <v>179</v>
      </c>
      <c r="C102" s="8" t="s">
        <v>184</v>
      </c>
      <c r="D102" s="8" t="s">
        <v>1326</v>
      </c>
      <c r="E102" s="8">
        <v>6.0499999999999989</v>
      </c>
    </row>
    <row r="103" spans="1:5" ht="24.75" x14ac:dyDescent="0.25">
      <c r="A103" s="8" t="s">
        <v>278</v>
      </c>
      <c r="B103" s="8" t="s">
        <v>179</v>
      </c>
      <c r="C103" s="8" t="s">
        <v>184</v>
      </c>
      <c r="D103" s="8" t="s">
        <v>1327</v>
      </c>
      <c r="E103" s="8">
        <v>6.0500000000000087</v>
      </c>
    </row>
    <row r="104" spans="1:5" ht="24.75" x14ac:dyDescent="0.25">
      <c r="A104" s="8" t="s">
        <v>278</v>
      </c>
      <c r="B104" s="8" t="s">
        <v>179</v>
      </c>
      <c r="C104" s="8" t="s">
        <v>184</v>
      </c>
      <c r="D104" s="8" t="s">
        <v>1328</v>
      </c>
      <c r="E104" s="8">
        <v>0.27060348636185683</v>
      </c>
    </row>
    <row r="105" spans="1:5" ht="24.75" x14ac:dyDescent="0.25">
      <c r="A105" s="8" t="s">
        <v>278</v>
      </c>
      <c r="B105" s="8" t="s">
        <v>179</v>
      </c>
      <c r="C105" s="8" t="s">
        <v>184</v>
      </c>
      <c r="D105" s="8" t="s">
        <v>1329</v>
      </c>
      <c r="E105" s="8">
        <v>0.95934959752900129</v>
      </c>
    </row>
    <row r="106" spans="1:5" ht="24.75" x14ac:dyDescent="0.25">
      <c r="A106" s="8" t="s">
        <v>278</v>
      </c>
      <c r="B106" s="8" t="s">
        <v>179</v>
      </c>
      <c r="C106" s="8" t="s">
        <v>184</v>
      </c>
      <c r="D106" s="8" t="s">
        <v>1330</v>
      </c>
      <c r="E106" s="8">
        <v>0.13982728236078829</v>
      </c>
    </row>
    <row r="107" spans="1:5" ht="24.75" x14ac:dyDescent="0.25">
      <c r="A107" s="8" t="s">
        <v>278</v>
      </c>
      <c r="B107" s="8" t="s">
        <v>179</v>
      </c>
      <c r="C107" s="8" t="s">
        <v>184</v>
      </c>
      <c r="D107" s="8" t="s">
        <v>1331</v>
      </c>
      <c r="E107" s="8">
        <v>1.7799970310241378</v>
      </c>
    </row>
    <row r="108" spans="1:5" ht="24.75" x14ac:dyDescent="0.25">
      <c r="A108" s="8" t="s">
        <v>278</v>
      </c>
      <c r="B108" s="8" t="s">
        <v>179</v>
      </c>
      <c r="C108" s="8" t="s">
        <v>184</v>
      </c>
      <c r="D108" s="8" t="s">
        <v>1332</v>
      </c>
      <c r="E108" s="8">
        <v>0.19418804927369476</v>
      </c>
    </row>
    <row r="109" spans="1:5" ht="24.75" x14ac:dyDescent="0.25">
      <c r="A109" s="8" t="s">
        <v>278</v>
      </c>
      <c r="B109" s="8" t="s">
        <v>179</v>
      </c>
      <c r="C109" s="8" t="s">
        <v>184</v>
      </c>
      <c r="D109" s="8" t="s">
        <v>1333</v>
      </c>
      <c r="E109" s="8">
        <v>0.17821096604163134</v>
      </c>
    </row>
    <row r="110" spans="1:5" ht="24.75" x14ac:dyDescent="0.25">
      <c r="A110" s="8" t="s">
        <v>278</v>
      </c>
      <c r="B110" s="8" t="s">
        <v>179</v>
      </c>
      <c r="C110" s="8" t="s">
        <v>184</v>
      </c>
      <c r="D110" s="8" t="s">
        <v>1334</v>
      </c>
      <c r="E110" s="8">
        <v>0.19614352820440448</v>
      </c>
    </row>
    <row r="111" spans="1:5" ht="24.75" x14ac:dyDescent="0.25">
      <c r="A111" s="8" t="s">
        <v>278</v>
      </c>
      <c r="B111" s="8" t="s">
        <v>179</v>
      </c>
      <c r="C111" s="8" t="s">
        <v>184</v>
      </c>
      <c r="D111" s="8" t="s">
        <v>1335</v>
      </c>
      <c r="E111" s="8">
        <v>0.14217521083122331</v>
      </c>
    </row>
    <row r="112" spans="1:5" ht="24.75" x14ac:dyDescent="0.25">
      <c r="A112" s="8" t="s">
        <v>278</v>
      </c>
      <c r="B112" s="8" t="s">
        <v>179</v>
      </c>
      <c r="C112" s="8" t="s">
        <v>184</v>
      </c>
      <c r="D112" s="8" t="s">
        <v>1336</v>
      </c>
      <c r="E112" s="8">
        <v>0.57312181215235247</v>
      </c>
    </row>
    <row r="113" spans="1:5" ht="24.75" x14ac:dyDescent="0.25">
      <c r="A113" s="8" t="s">
        <v>278</v>
      </c>
      <c r="B113" s="8" t="s">
        <v>179</v>
      </c>
      <c r="C113" s="8" t="s">
        <v>184</v>
      </c>
      <c r="D113" s="8" t="s">
        <v>1337</v>
      </c>
      <c r="E113" s="8">
        <v>0.3658033898358144</v>
      </c>
    </row>
    <row r="114" spans="1:5" ht="24.75" x14ac:dyDescent="0.25">
      <c r="A114" s="8" t="s">
        <v>278</v>
      </c>
      <c r="B114" s="8" t="s">
        <v>179</v>
      </c>
      <c r="C114" s="8" t="s">
        <v>184</v>
      </c>
      <c r="D114" s="8" t="s">
        <v>1338</v>
      </c>
      <c r="E114" s="8">
        <v>0.40403468569804213</v>
      </c>
    </row>
    <row r="115" spans="1:5" ht="24.75" x14ac:dyDescent="0.25">
      <c r="A115" s="8" t="s">
        <v>278</v>
      </c>
      <c r="B115" s="8" t="s">
        <v>179</v>
      </c>
      <c r="C115" s="8" t="s">
        <v>184</v>
      </c>
      <c r="D115" s="8" t="s">
        <v>1339</v>
      </c>
      <c r="E115" s="8">
        <v>0.21825866977050848</v>
      </c>
    </row>
    <row r="116" spans="1:5" ht="24.75" x14ac:dyDescent="0.25">
      <c r="A116" s="8" t="s">
        <v>278</v>
      </c>
      <c r="B116" s="8" t="s">
        <v>179</v>
      </c>
      <c r="C116" s="8" t="s">
        <v>184</v>
      </c>
      <c r="D116" s="8" t="s">
        <v>1340</v>
      </c>
      <c r="E116" s="8">
        <v>9.0465272515048864E-2</v>
      </c>
    </row>
    <row r="117" spans="1:5" ht="24.75" x14ac:dyDescent="0.25">
      <c r="A117" s="8" t="s">
        <v>278</v>
      </c>
      <c r="B117" s="8" t="s">
        <v>179</v>
      </c>
      <c r="C117" s="8" t="s">
        <v>184</v>
      </c>
      <c r="D117" s="8" t="s">
        <v>1341</v>
      </c>
      <c r="E117" s="8">
        <v>4.8052914576314674</v>
      </c>
    </row>
    <row r="118" spans="1:5" ht="24.75" x14ac:dyDescent="0.25">
      <c r="A118" s="8" t="s">
        <v>278</v>
      </c>
      <c r="B118" s="8" t="s">
        <v>179</v>
      </c>
      <c r="C118" s="8" t="s">
        <v>184</v>
      </c>
      <c r="D118" s="8" t="s">
        <v>1342</v>
      </c>
      <c r="E118" s="8">
        <v>0.18580910844237819</v>
      </c>
    </row>
    <row r="119" spans="1:5" ht="24.75" x14ac:dyDescent="0.25">
      <c r="A119" s="8" t="s">
        <v>278</v>
      </c>
      <c r="B119" s="8" t="s">
        <v>179</v>
      </c>
      <c r="C119" s="8" t="s">
        <v>184</v>
      </c>
      <c r="D119" s="8" t="s">
        <v>1343</v>
      </c>
      <c r="E119" s="8">
        <v>0.50639081251384455</v>
      </c>
    </row>
    <row r="120" spans="1:5" ht="24.75" x14ac:dyDescent="0.25">
      <c r="A120" s="8" t="s">
        <v>278</v>
      </c>
      <c r="B120" s="8" t="s">
        <v>179</v>
      </c>
      <c r="C120" s="8" t="s">
        <v>184</v>
      </c>
      <c r="D120" s="8" t="s">
        <v>1344</v>
      </c>
      <c r="E120" s="8">
        <v>0.50552728747619946</v>
      </c>
    </row>
    <row r="121" spans="1:5" ht="24.75" x14ac:dyDescent="0.25">
      <c r="A121" s="8" t="s">
        <v>278</v>
      </c>
      <c r="B121" s="8" t="s">
        <v>179</v>
      </c>
      <c r="C121" s="8" t="s">
        <v>184</v>
      </c>
      <c r="D121" s="8" t="s">
        <v>1345</v>
      </c>
      <c r="E121" s="8">
        <v>0.55121668847439087</v>
      </c>
    </row>
    <row r="122" spans="1:5" ht="24.75" x14ac:dyDescent="0.25">
      <c r="A122" s="8" t="s">
        <v>278</v>
      </c>
      <c r="B122" s="8" t="s">
        <v>179</v>
      </c>
      <c r="C122" s="8" t="s">
        <v>184</v>
      </c>
      <c r="D122" s="8" t="s">
        <v>1346</v>
      </c>
      <c r="E122" s="8">
        <v>0.55069146034651306</v>
      </c>
    </row>
    <row r="123" spans="1:5" ht="24.75" x14ac:dyDescent="0.25">
      <c r="A123" s="8" t="s">
        <v>278</v>
      </c>
      <c r="B123" s="8" t="s">
        <v>179</v>
      </c>
      <c r="C123" s="8" t="s">
        <v>184</v>
      </c>
      <c r="D123" s="8" t="s">
        <v>1347</v>
      </c>
      <c r="E123" s="8">
        <v>0.51632764468124015</v>
      </c>
    </row>
    <row r="124" spans="1:5" ht="24.75" x14ac:dyDescent="0.25">
      <c r="A124" s="8" t="s">
        <v>278</v>
      </c>
      <c r="B124" s="8" t="s">
        <v>179</v>
      </c>
      <c r="C124" s="8" t="s">
        <v>184</v>
      </c>
      <c r="D124" s="8" t="s">
        <v>1348</v>
      </c>
      <c r="E124" s="8">
        <v>0.50490000564808379</v>
      </c>
    </row>
    <row r="125" spans="1:5" ht="24.75" x14ac:dyDescent="0.25">
      <c r="A125" s="8" t="s">
        <v>278</v>
      </c>
      <c r="B125" s="8" t="s">
        <v>179</v>
      </c>
      <c r="C125" s="8" t="s">
        <v>184</v>
      </c>
      <c r="D125" s="8" t="s">
        <v>1349</v>
      </c>
      <c r="E125" s="8">
        <v>0.53076398325825591</v>
      </c>
    </row>
    <row r="126" spans="1:5" ht="24.75" x14ac:dyDescent="0.25">
      <c r="A126" s="8" t="s">
        <v>278</v>
      </c>
      <c r="B126" s="8" t="s">
        <v>179</v>
      </c>
      <c r="C126" s="8" t="s">
        <v>184</v>
      </c>
      <c r="D126" s="8" t="s">
        <v>1350</v>
      </c>
      <c r="E126" s="8">
        <v>0.54289524794396649</v>
      </c>
    </row>
    <row r="127" spans="1:5" ht="24.75" x14ac:dyDescent="0.25">
      <c r="A127" s="8" t="s">
        <v>278</v>
      </c>
      <c r="B127" s="8" t="s">
        <v>179</v>
      </c>
      <c r="C127" s="8" t="s">
        <v>184</v>
      </c>
      <c r="D127" s="8" t="s">
        <v>1351</v>
      </c>
      <c r="E127" s="8">
        <v>2.1525928421718259</v>
      </c>
    </row>
    <row r="128" spans="1:5" ht="24.75" x14ac:dyDescent="0.25">
      <c r="A128" s="8" t="s">
        <v>278</v>
      </c>
      <c r="B128" s="8" t="s">
        <v>179</v>
      </c>
      <c r="C128" s="8" t="s">
        <v>184</v>
      </c>
      <c r="D128" s="8" t="s">
        <v>1352</v>
      </c>
      <c r="E128" s="8">
        <v>1.1612098854546629</v>
      </c>
    </row>
    <row r="129" spans="1:5" ht="24.75" x14ac:dyDescent="0.25">
      <c r="A129" s="8" t="s">
        <v>278</v>
      </c>
      <c r="B129" s="8" t="s">
        <v>179</v>
      </c>
      <c r="C129" s="8" t="s">
        <v>184</v>
      </c>
      <c r="D129" s="8" t="s">
        <v>1353</v>
      </c>
      <c r="E129" s="8">
        <v>0.39849805410031586</v>
      </c>
    </row>
    <row r="130" spans="1:5" ht="24.75" x14ac:dyDescent="0.25">
      <c r="A130" s="8" t="s">
        <v>278</v>
      </c>
      <c r="B130" s="8" t="s">
        <v>179</v>
      </c>
      <c r="C130" s="8" t="s">
        <v>184</v>
      </c>
      <c r="D130" s="8" t="s">
        <v>1354</v>
      </c>
      <c r="E130" s="8">
        <v>0.61842559959290189</v>
      </c>
    </row>
    <row r="131" spans="1:5" ht="24.75" x14ac:dyDescent="0.25">
      <c r="A131" s="8" t="s">
        <v>278</v>
      </c>
      <c r="B131" s="8" t="s">
        <v>179</v>
      </c>
      <c r="C131" s="8" t="s">
        <v>184</v>
      </c>
      <c r="D131" s="8" t="s">
        <v>1355</v>
      </c>
      <c r="E131" s="8">
        <v>0.33784234086663578</v>
      </c>
    </row>
    <row r="132" spans="1:5" ht="24.75" x14ac:dyDescent="0.25">
      <c r="A132" s="8" t="s">
        <v>278</v>
      </c>
      <c r="B132" s="8" t="s">
        <v>179</v>
      </c>
      <c r="C132" s="8" t="s">
        <v>184</v>
      </c>
      <c r="D132" s="8" t="s">
        <v>1356</v>
      </c>
      <c r="E132" s="8">
        <v>0.25731767014178886</v>
      </c>
    </row>
    <row r="133" spans="1:5" ht="24.75" x14ac:dyDescent="0.25">
      <c r="A133" s="8" t="s">
        <v>278</v>
      </c>
      <c r="B133" s="8" t="s">
        <v>179</v>
      </c>
      <c r="C133" s="8" t="s">
        <v>184</v>
      </c>
      <c r="D133" s="8" t="s">
        <v>1357</v>
      </c>
      <c r="E133" s="8">
        <v>0.26211246230145424</v>
      </c>
    </row>
    <row r="134" spans="1:5" ht="24.75" x14ac:dyDescent="0.25">
      <c r="A134" s="8" t="s">
        <v>278</v>
      </c>
      <c r="B134" s="8" t="s">
        <v>179</v>
      </c>
      <c r="C134" s="8" t="s">
        <v>184</v>
      </c>
      <c r="D134" s="8" t="s">
        <v>1358</v>
      </c>
      <c r="E134" s="8">
        <v>5.9945442728221829</v>
      </c>
    </row>
    <row r="135" spans="1:5" ht="24.75" x14ac:dyDescent="0.25">
      <c r="A135" s="8" t="s">
        <v>278</v>
      </c>
      <c r="B135" s="8" t="s">
        <v>179</v>
      </c>
      <c r="C135" s="8" t="s">
        <v>184</v>
      </c>
      <c r="D135" s="8" t="s">
        <v>1359</v>
      </c>
      <c r="E135" s="8">
        <v>1.2243784567976772</v>
      </c>
    </row>
    <row r="136" spans="1:5" ht="24.75" x14ac:dyDescent="0.25">
      <c r="A136" s="8" t="s">
        <v>278</v>
      </c>
      <c r="B136" s="8" t="s">
        <v>179</v>
      </c>
      <c r="C136" s="8" t="s">
        <v>184</v>
      </c>
      <c r="D136" s="8" t="s">
        <v>1360</v>
      </c>
      <c r="E136" s="8">
        <v>0.2011558194507051</v>
      </c>
    </row>
    <row r="137" spans="1:5" ht="24.75" x14ac:dyDescent="0.25">
      <c r="A137" s="8" t="s">
        <v>278</v>
      </c>
      <c r="B137" s="8" t="s">
        <v>179</v>
      </c>
      <c r="C137" s="8" t="s">
        <v>184</v>
      </c>
      <c r="D137" s="8" t="s">
        <v>1361</v>
      </c>
      <c r="E137" s="8">
        <v>0.91500000000000192</v>
      </c>
    </row>
    <row r="138" spans="1:5" ht="24.75" x14ac:dyDescent="0.25">
      <c r="A138" s="8" t="s">
        <v>278</v>
      </c>
      <c r="B138" s="8" t="s">
        <v>179</v>
      </c>
      <c r="C138" s="8" t="s">
        <v>184</v>
      </c>
      <c r="D138" s="8" t="s">
        <v>1362</v>
      </c>
      <c r="E138" s="8">
        <v>1.3157230548205321</v>
      </c>
    </row>
    <row r="139" spans="1:5" ht="24.75" x14ac:dyDescent="0.25">
      <c r="A139" s="8" t="s">
        <v>278</v>
      </c>
      <c r="B139" s="8" t="s">
        <v>179</v>
      </c>
      <c r="C139" s="8" t="s">
        <v>184</v>
      </c>
      <c r="D139" s="8" t="s">
        <v>1363</v>
      </c>
      <c r="E139" s="8">
        <v>1.2998364709618266</v>
      </c>
    </row>
    <row r="140" spans="1:5" ht="24.75" x14ac:dyDescent="0.25">
      <c r="A140" s="8" t="s">
        <v>278</v>
      </c>
      <c r="B140" s="8" t="s">
        <v>179</v>
      </c>
      <c r="C140" s="8" t="s">
        <v>184</v>
      </c>
      <c r="D140" s="8" t="s">
        <v>1364</v>
      </c>
      <c r="E140" s="8">
        <v>0.16846728524386614</v>
      </c>
    </row>
    <row r="141" spans="1:5" ht="24.75" x14ac:dyDescent="0.25">
      <c r="A141" s="8" t="s">
        <v>278</v>
      </c>
      <c r="B141" s="8" t="s">
        <v>179</v>
      </c>
      <c r="C141" s="8" t="s">
        <v>184</v>
      </c>
      <c r="D141" s="8" t="s">
        <v>1365</v>
      </c>
      <c r="E141" s="8">
        <v>2.0839963177198486</v>
      </c>
    </row>
    <row r="142" spans="1:5" ht="24.75" x14ac:dyDescent="0.25">
      <c r="A142" s="8" t="s">
        <v>278</v>
      </c>
      <c r="B142" s="8" t="s">
        <v>179</v>
      </c>
      <c r="C142" s="8" t="s">
        <v>184</v>
      </c>
      <c r="D142" s="8" t="s">
        <v>1366</v>
      </c>
      <c r="E142" s="8">
        <v>0.99706272051211975</v>
      </c>
    </row>
    <row r="143" spans="1:5" ht="24.75" x14ac:dyDescent="0.25">
      <c r="A143" s="8" t="s">
        <v>278</v>
      </c>
      <c r="B143" s="8" t="s">
        <v>179</v>
      </c>
      <c r="C143" s="8" t="s">
        <v>184</v>
      </c>
      <c r="D143" s="8" t="s">
        <v>1367</v>
      </c>
      <c r="E143" s="8">
        <v>8.5039310390519637E-2</v>
      </c>
    </row>
    <row r="144" spans="1:5" ht="24.75" x14ac:dyDescent="0.25">
      <c r="A144" s="8" t="s">
        <v>278</v>
      </c>
      <c r="B144" s="8" t="s">
        <v>179</v>
      </c>
      <c r="C144" s="8" t="s">
        <v>184</v>
      </c>
      <c r="D144" s="8" t="s">
        <v>1368</v>
      </c>
      <c r="E144" s="8">
        <v>0.98746126920467558</v>
      </c>
    </row>
    <row r="145" spans="1:5" ht="24.75" x14ac:dyDescent="0.25">
      <c r="A145" s="8" t="s">
        <v>278</v>
      </c>
      <c r="B145" s="8" t="s">
        <v>179</v>
      </c>
      <c r="C145" s="8" t="s">
        <v>184</v>
      </c>
      <c r="D145" s="8" t="s">
        <v>1369</v>
      </c>
      <c r="E145" s="8">
        <v>0.58002899927503582</v>
      </c>
    </row>
    <row r="146" spans="1:5" ht="24.75" x14ac:dyDescent="0.25">
      <c r="A146" s="8" t="s">
        <v>278</v>
      </c>
      <c r="B146" s="8" t="s">
        <v>179</v>
      </c>
      <c r="C146" s="8" t="s">
        <v>184</v>
      </c>
      <c r="D146" s="8" t="s">
        <v>1370</v>
      </c>
      <c r="E146" s="8">
        <v>0.18057624927862542</v>
      </c>
    </row>
    <row r="147" spans="1:5" ht="24.75" x14ac:dyDescent="0.25">
      <c r="A147" s="8" t="s">
        <v>278</v>
      </c>
      <c r="B147" s="8" t="s">
        <v>179</v>
      </c>
      <c r="C147" s="8" t="s">
        <v>184</v>
      </c>
      <c r="D147" s="8" t="s">
        <v>1371</v>
      </c>
      <c r="E147" s="8">
        <v>0.12713150042015239</v>
      </c>
    </row>
    <row r="148" spans="1:5" ht="24.75" x14ac:dyDescent="0.25">
      <c r="A148" s="8" t="s">
        <v>278</v>
      </c>
      <c r="B148" s="8" t="s">
        <v>179</v>
      </c>
      <c r="C148" s="8" t="s">
        <v>184</v>
      </c>
      <c r="D148" s="8" t="s">
        <v>1372</v>
      </c>
      <c r="E148" s="8">
        <v>0.55135803727479238</v>
      </c>
    </row>
    <row r="149" spans="1:5" ht="24.75" x14ac:dyDescent="0.25">
      <c r="A149" s="8" t="s">
        <v>278</v>
      </c>
      <c r="B149" s="8" t="s">
        <v>179</v>
      </c>
      <c r="C149" s="8" t="s">
        <v>184</v>
      </c>
      <c r="D149" s="8" t="s">
        <v>1373</v>
      </c>
      <c r="E149" s="8">
        <v>0.55291028293681044</v>
      </c>
    </row>
    <row r="150" spans="1:5" ht="24.75" x14ac:dyDescent="0.25">
      <c r="A150" s="8" t="s">
        <v>278</v>
      </c>
      <c r="B150" s="8" t="s">
        <v>179</v>
      </c>
      <c r="C150" s="8" t="s">
        <v>184</v>
      </c>
      <c r="D150" s="8" t="s">
        <v>1374</v>
      </c>
      <c r="E150" s="8">
        <v>1.6116877055796062</v>
      </c>
    </row>
    <row r="151" spans="1:5" ht="24.75" x14ac:dyDescent="0.25">
      <c r="A151" s="8" t="s">
        <v>278</v>
      </c>
      <c r="B151" s="8" t="s">
        <v>179</v>
      </c>
      <c r="C151" s="8" t="s">
        <v>184</v>
      </c>
      <c r="D151" s="8" t="s">
        <v>1375</v>
      </c>
      <c r="E151" s="8">
        <v>2.0883796199496274</v>
      </c>
    </row>
    <row r="152" spans="1:5" ht="24.75" x14ac:dyDescent="0.25">
      <c r="A152" s="8" t="s">
        <v>278</v>
      </c>
      <c r="B152" s="8" t="s">
        <v>179</v>
      </c>
      <c r="C152" s="8" t="s">
        <v>184</v>
      </c>
      <c r="D152" s="8" t="s">
        <v>1376</v>
      </c>
      <c r="E152" s="8">
        <v>0.15894324358445752</v>
      </c>
    </row>
    <row r="153" spans="1:5" ht="24.75" x14ac:dyDescent="0.25">
      <c r="A153" s="8" t="s">
        <v>278</v>
      </c>
      <c r="B153" s="8" t="s">
        <v>179</v>
      </c>
      <c r="C153" s="8" t="s">
        <v>184</v>
      </c>
      <c r="D153" s="8" t="s">
        <v>1377</v>
      </c>
      <c r="E153" s="8">
        <v>1.7899293985848652</v>
      </c>
    </row>
    <row r="154" spans="1:5" ht="24.75" x14ac:dyDescent="0.25">
      <c r="A154" s="8" t="s">
        <v>278</v>
      </c>
      <c r="B154" s="8" t="s">
        <v>179</v>
      </c>
      <c r="C154" s="8" t="s">
        <v>184</v>
      </c>
      <c r="D154" s="8" t="s">
        <v>1378</v>
      </c>
      <c r="E154" s="8">
        <v>0.55433691875575952</v>
      </c>
    </row>
    <row r="155" spans="1:5" ht="24.75" x14ac:dyDescent="0.25">
      <c r="A155" s="8" t="s">
        <v>278</v>
      </c>
      <c r="B155" s="8" t="s">
        <v>179</v>
      </c>
      <c r="C155" s="8" t="s">
        <v>184</v>
      </c>
      <c r="D155" s="8" t="s">
        <v>1379</v>
      </c>
      <c r="E155" s="8">
        <v>0.4341158987765048</v>
      </c>
    </row>
    <row r="156" spans="1:5" ht="24.75" x14ac:dyDescent="0.25">
      <c r="A156" s="8" t="s">
        <v>278</v>
      </c>
      <c r="B156" s="8" t="s">
        <v>179</v>
      </c>
      <c r="C156" s="8" t="s">
        <v>184</v>
      </c>
      <c r="D156" s="8" t="s">
        <v>1380</v>
      </c>
      <c r="E156" s="8">
        <v>1.7189803081314472</v>
      </c>
    </row>
    <row r="157" spans="1:5" ht="24.75" x14ac:dyDescent="0.25">
      <c r="A157" s="8" t="s">
        <v>278</v>
      </c>
      <c r="B157" s="8" t="s">
        <v>179</v>
      </c>
      <c r="C157" s="8" t="s">
        <v>184</v>
      </c>
      <c r="D157" s="8" t="s">
        <v>1381</v>
      </c>
      <c r="E157" s="8">
        <v>0.17415312545012099</v>
      </c>
    </row>
    <row r="158" spans="1:5" ht="24.75" x14ac:dyDescent="0.25">
      <c r="A158" s="8" t="s">
        <v>278</v>
      </c>
      <c r="B158" s="8" t="s">
        <v>179</v>
      </c>
      <c r="C158" s="8" t="s">
        <v>184</v>
      </c>
      <c r="D158" s="8" t="s">
        <v>1382</v>
      </c>
      <c r="E158" s="8">
        <v>0.35469432466179207</v>
      </c>
    </row>
    <row r="159" spans="1:5" ht="24.75" x14ac:dyDescent="0.25">
      <c r="A159" s="8" t="s">
        <v>278</v>
      </c>
      <c r="B159" s="8" t="s">
        <v>179</v>
      </c>
      <c r="C159" s="8" t="s">
        <v>184</v>
      </c>
      <c r="D159" s="8" t="s">
        <v>1383</v>
      </c>
      <c r="E159" s="8">
        <v>0.31630507185758477</v>
      </c>
    </row>
    <row r="160" spans="1:5" ht="24.75" x14ac:dyDescent="0.25">
      <c r="A160" s="8" t="s">
        <v>278</v>
      </c>
      <c r="B160" s="8" t="s">
        <v>179</v>
      </c>
      <c r="C160" s="8" t="s">
        <v>184</v>
      </c>
      <c r="D160" s="8" t="s">
        <v>1384</v>
      </c>
      <c r="E160" s="8">
        <v>2.2448306149331172</v>
      </c>
    </row>
    <row r="161" spans="1:5" ht="24.75" x14ac:dyDescent="0.25">
      <c r="A161" s="8" t="s">
        <v>278</v>
      </c>
      <c r="B161" s="8" t="s">
        <v>179</v>
      </c>
      <c r="C161" s="8" t="s">
        <v>184</v>
      </c>
      <c r="D161" s="8" t="s">
        <v>1385</v>
      </c>
      <c r="E161" s="8">
        <v>0.2103625404729291</v>
      </c>
    </row>
    <row r="162" spans="1:5" ht="24.75" x14ac:dyDescent="0.25">
      <c r="A162" s="8" t="s">
        <v>278</v>
      </c>
      <c r="B162" s="8" t="s">
        <v>179</v>
      </c>
      <c r="C162" s="8" t="s">
        <v>184</v>
      </c>
      <c r="D162" s="8" t="s">
        <v>1386</v>
      </c>
      <c r="E162" s="8">
        <v>1.5562100568686925</v>
      </c>
    </row>
    <row r="163" spans="1:5" ht="24.75" x14ac:dyDescent="0.25">
      <c r="A163" s="8" t="s">
        <v>278</v>
      </c>
      <c r="B163" s="8" t="s">
        <v>179</v>
      </c>
      <c r="C163" s="8" t="s">
        <v>184</v>
      </c>
      <c r="D163" s="8" t="s">
        <v>1387</v>
      </c>
      <c r="E163" s="8">
        <v>4.8589121648816151</v>
      </c>
    </row>
    <row r="164" spans="1:5" ht="24.75" x14ac:dyDescent="0.25">
      <c r="A164" s="8" t="s">
        <v>278</v>
      </c>
      <c r="B164" s="8" t="s">
        <v>179</v>
      </c>
      <c r="C164" s="8" t="s">
        <v>184</v>
      </c>
      <c r="D164" s="8" t="s">
        <v>1388</v>
      </c>
      <c r="E164" s="8">
        <v>2.4683853575145607</v>
      </c>
    </row>
    <row r="165" spans="1:5" ht="24.75" x14ac:dyDescent="0.25">
      <c r="A165" s="8" t="s">
        <v>278</v>
      </c>
      <c r="B165" s="8" t="s">
        <v>179</v>
      </c>
      <c r="C165" s="8" t="s">
        <v>184</v>
      </c>
      <c r="D165" s="8" t="s">
        <v>1389</v>
      </c>
      <c r="E165" s="8">
        <v>5.9899999999999984</v>
      </c>
    </row>
    <row r="166" spans="1:5" ht="24.75" x14ac:dyDescent="0.25">
      <c r="A166" s="8" t="s">
        <v>278</v>
      </c>
      <c r="B166" s="8" t="s">
        <v>179</v>
      </c>
      <c r="C166" s="8" t="s">
        <v>184</v>
      </c>
      <c r="D166" s="8" t="s">
        <v>1390</v>
      </c>
      <c r="E166" s="8">
        <v>5.5883398590849476</v>
      </c>
    </row>
    <row r="167" spans="1:5" ht="24.75" x14ac:dyDescent="0.25">
      <c r="A167" s="8" t="s">
        <v>278</v>
      </c>
      <c r="B167" s="8" t="s">
        <v>179</v>
      </c>
      <c r="C167" s="8" t="s">
        <v>184</v>
      </c>
      <c r="D167" s="8" t="s">
        <v>1391</v>
      </c>
      <c r="E167" s="8">
        <v>4.9599999999999964</v>
      </c>
    </row>
    <row r="168" spans="1:5" ht="24.75" x14ac:dyDescent="0.25">
      <c r="A168" s="8" t="s">
        <v>278</v>
      </c>
      <c r="B168" s="8" t="s">
        <v>179</v>
      </c>
      <c r="C168" s="8" t="s">
        <v>184</v>
      </c>
      <c r="D168" s="8" t="s">
        <v>1392</v>
      </c>
      <c r="E168" s="8">
        <v>1.7286640765190391</v>
      </c>
    </row>
    <row r="169" spans="1:5" ht="24.75" x14ac:dyDescent="0.25">
      <c r="A169" s="8" t="s">
        <v>278</v>
      </c>
      <c r="B169" s="8" t="s">
        <v>179</v>
      </c>
      <c r="C169" s="8" t="s">
        <v>184</v>
      </c>
      <c r="D169" s="8" t="s">
        <v>1393</v>
      </c>
      <c r="E169" s="8">
        <v>1.0188830020659494</v>
      </c>
    </row>
    <row r="170" spans="1:5" ht="24.75" x14ac:dyDescent="0.25">
      <c r="A170" s="8" t="s">
        <v>278</v>
      </c>
      <c r="B170" s="8" t="s">
        <v>179</v>
      </c>
      <c r="C170" s="8" t="s">
        <v>184</v>
      </c>
      <c r="D170" s="8" t="s">
        <v>1394</v>
      </c>
      <c r="E170" s="8">
        <v>2.4398267447067656</v>
      </c>
    </row>
    <row r="171" spans="1:5" ht="24.75" x14ac:dyDescent="0.25">
      <c r="A171" s="8" t="s">
        <v>278</v>
      </c>
      <c r="B171" s="8" t="s">
        <v>179</v>
      </c>
      <c r="C171" s="8" t="s">
        <v>184</v>
      </c>
      <c r="D171" s="8" t="s">
        <v>1395</v>
      </c>
      <c r="E171" s="8">
        <v>9.0646814744339707E-2</v>
      </c>
    </row>
    <row r="172" spans="1:5" ht="24.75" x14ac:dyDescent="0.25">
      <c r="A172" s="8" t="s">
        <v>278</v>
      </c>
      <c r="B172" s="8" t="s">
        <v>179</v>
      </c>
      <c r="C172" s="8" t="s">
        <v>184</v>
      </c>
      <c r="D172" s="8" t="s">
        <v>1396</v>
      </c>
      <c r="E172" s="8">
        <v>0.55177940233290568</v>
      </c>
    </row>
    <row r="173" spans="1:5" ht="24.75" x14ac:dyDescent="0.25">
      <c r="A173" s="8" t="s">
        <v>278</v>
      </c>
      <c r="B173" s="8" t="s">
        <v>179</v>
      </c>
      <c r="C173" s="8" t="s">
        <v>184</v>
      </c>
      <c r="D173" s="8" t="s">
        <v>1397</v>
      </c>
      <c r="E173" s="8">
        <v>1.1239496402486846</v>
      </c>
    </row>
    <row r="174" spans="1:5" ht="24.75" x14ac:dyDescent="0.25">
      <c r="A174" s="8" t="s">
        <v>278</v>
      </c>
      <c r="B174" s="8" t="s">
        <v>179</v>
      </c>
      <c r="C174" s="8" t="s">
        <v>184</v>
      </c>
      <c r="D174" s="8" t="s">
        <v>1398</v>
      </c>
      <c r="E174" s="8">
        <v>0.24244280544146915</v>
      </c>
    </row>
    <row r="175" spans="1:5" ht="24.75" x14ac:dyDescent="0.25">
      <c r="A175" s="8" t="s">
        <v>278</v>
      </c>
      <c r="B175" s="8" t="s">
        <v>179</v>
      </c>
      <c r="C175" s="8" t="s">
        <v>184</v>
      </c>
      <c r="D175" s="8" t="s">
        <v>1399</v>
      </c>
      <c r="E175" s="8">
        <v>0.31117227289119265</v>
      </c>
    </row>
    <row r="176" spans="1:5" ht="24.75" x14ac:dyDescent="0.25">
      <c r="A176" s="8" t="s">
        <v>278</v>
      </c>
      <c r="B176" s="8" t="s">
        <v>179</v>
      </c>
      <c r="C176" s="8" t="s">
        <v>184</v>
      </c>
      <c r="D176" s="8" t="s">
        <v>1400</v>
      </c>
      <c r="E176" s="8">
        <v>0.22315246451927714</v>
      </c>
    </row>
    <row r="177" spans="1:5" ht="24.75" x14ac:dyDescent="0.25">
      <c r="A177" s="8" t="s">
        <v>278</v>
      </c>
      <c r="B177" s="8" t="s">
        <v>179</v>
      </c>
      <c r="C177" s="8" t="s">
        <v>184</v>
      </c>
      <c r="D177" s="8" t="s">
        <v>1401</v>
      </c>
      <c r="E177" s="8">
        <v>0.76129110847701176</v>
      </c>
    </row>
    <row r="178" spans="1:5" ht="24.75" x14ac:dyDescent="0.25">
      <c r="A178" s="8" t="s">
        <v>278</v>
      </c>
      <c r="B178" s="8" t="s">
        <v>179</v>
      </c>
      <c r="C178" s="8" t="s">
        <v>184</v>
      </c>
      <c r="D178" s="8" t="s">
        <v>1402</v>
      </c>
      <c r="E178" s="8">
        <v>1.2117979320182104</v>
      </c>
    </row>
    <row r="179" spans="1:5" ht="24.75" x14ac:dyDescent="0.25">
      <c r="A179" s="8" t="s">
        <v>278</v>
      </c>
      <c r="B179" s="8" t="s">
        <v>179</v>
      </c>
      <c r="C179" s="8" t="s">
        <v>184</v>
      </c>
      <c r="D179" s="8" t="s">
        <v>1403</v>
      </c>
      <c r="E179" s="8">
        <v>0.52941828013817316</v>
      </c>
    </row>
    <row r="180" spans="1:5" ht="24.75" x14ac:dyDescent="0.25">
      <c r="A180" s="8" t="s">
        <v>278</v>
      </c>
      <c r="B180" s="8" t="s">
        <v>179</v>
      </c>
      <c r="C180" s="8" t="s">
        <v>184</v>
      </c>
      <c r="D180" s="8" t="s">
        <v>1404</v>
      </c>
      <c r="E180" s="8">
        <v>0.14274632636544504</v>
      </c>
    </row>
    <row r="181" spans="1:5" ht="24.75" x14ac:dyDescent="0.25">
      <c r="A181" s="8" t="s">
        <v>278</v>
      </c>
      <c r="B181" s="8" t="s">
        <v>179</v>
      </c>
      <c r="C181" s="8" t="s">
        <v>184</v>
      </c>
      <c r="D181" s="8" t="s">
        <v>1405</v>
      </c>
      <c r="E181" s="8">
        <v>1.3567121718143362</v>
      </c>
    </row>
    <row r="182" spans="1:5" ht="24.75" x14ac:dyDescent="0.25">
      <c r="A182" s="8" t="s">
        <v>278</v>
      </c>
      <c r="B182" s="8" t="s">
        <v>179</v>
      </c>
      <c r="C182" s="8" t="s">
        <v>184</v>
      </c>
      <c r="D182" s="8" t="s">
        <v>1406</v>
      </c>
      <c r="E182" s="8">
        <v>0.31782673890732843</v>
      </c>
    </row>
    <row r="183" spans="1:5" ht="24.75" x14ac:dyDescent="0.25">
      <c r="A183" s="8" t="s">
        <v>278</v>
      </c>
      <c r="B183" s="8" t="s">
        <v>179</v>
      </c>
      <c r="C183" s="8" t="s">
        <v>184</v>
      </c>
      <c r="D183" s="8" t="s">
        <v>1407</v>
      </c>
      <c r="E183" s="8">
        <v>0.31913636398703782</v>
      </c>
    </row>
    <row r="184" spans="1:5" ht="24.75" x14ac:dyDescent="0.25">
      <c r="A184" s="8" t="s">
        <v>278</v>
      </c>
      <c r="B184" s="8" t="s">
        <v>179</v>
      </c>
      <c r="C184" s="8" t="s">
        <v>184</v>
      </c>
      <c r="D184" s="8" t="s">
        <v>1408</v>
      </c>
      <c r="E184" s="8">
        <v>9.7247275412689863E-2</v>
      </c>
    </row>
    <row r="185" spans="1:5" ht="24.75" x14ac:dyDescent="0.25">
      <c r="A185" s="8" t="s">
        <v>278</v>
      </c>
      <c r="B185" s="8" t="s">
        <v>179</v>
      </c>
      <c r="C185" s="8" t="s">
        <v>184</v>
      </c>
      <c r="D185" s="8" t="s">
        <v>1409</v>
      </c>
      <c r="E185" s="8">
        <v>0.1617251342468693</v>
      </c>
    </row>
    <row r="186" spans="1:5" ht="24.75" x14ac:dyDescent="0.25">
      <c r="A186" s="8" t="s">
        <v>278</v>
      </c>
      <c r="B186" s="8" t="s">
        <v>179</v>
      </c>
      <c r="C186" s="8" t="s">
        <v>184</v>
      </c>
      <c r="D186" s="8" t="s">
        <v>1410</v>
      </c>
      <c r="E186" s="8">
        <v>2.4189757737361216E-2</v>
      </c>
    </row>
    <row r="187" spans="1:5" ht="24.75" x14ac:dyDescent="0.25">
      <c r="A187" s="8" t="s">
        <v>278</v>
      </c>
      <c r="B187" s="8" t="s">
        <v>179</v>
      </c>
      <c r="C187" s="8" t="s">
        <v>184</v>
      </c>
      <c r="D187" s="8" t="s">
        <v>1411</v>
      </c>
      <c r="E187" s="8">
        <v>4.7605131354081571</v>
      </c>
    </row>
    <row r="188" spans="1:5" ht="24.75" x14ac:dyDescent="0.25">
      <c r="A188" s="8" t="s">
        <v>278</v>
      </c>
      <c r="B188" s="8" t="s">
        <v>179</v>
      </c>
      <c r="C188" s="8" t="s">
        <v>184</v>
      </c>
      <c r="D188" s="8" t="s">
        <v>1412</v>
      </c>
      <c r="E188" s="8">
        <v>0.63379980760101429</v>
      </c>
    </row>
    <row r="189" spans="1:5" ht="24.75" x14ac:dyDescent="0.25">
      <c r="A189" s="8" t="s">
        <v>278</v>
      </c>
      <c r="B189" s="8" t="s">
        <v>179</v>
      </c>
      <c r="C189" s="8" t="s">
        <v>184</v>
      </c>
      <c r="D189" s="8" t="s">
        <v>1413</v>
      </c>
      <c r="E189" s="8">
        <v>0.17471248699316252</v>
      </c>
    </row>
    <row r="190" spans="1:5" ht="24.75" x14ac:dyDescent="0.25">
      <c r="A190" s="8" t="s">
        <v>278</v>
      </c>
      <c r="B190" s="8" t="s">
        <v>179</v>
      </c>
      <c r="C190" s="8" t="s">
        <v>184</v>
      </c>
      <c r="D190" s="8" t="s">
        <v>1414</v>
      </c>
      <c r="E190" s="8">
        <v>3.1607112307261716E-2</v>
      </c>
    </row>
    <row r="191" spans="1:5" ht="24.75" x14ac:dyDescent="0.25">
      <c r="A191" s="8" t="s">
        <v>278</v>
      </c>
      <c r="B191" s="8" t="s">
        <v>179</v>
      </c>
      <c r="C191" s="8" t="s">
        <v>184</v>
      </c>
      <c r="D191" s="8" t="s">
        <v>1415</v>
      </c>
      <c r="E191" s="8">
        <v>4.7659343885117078</v>
      </c>
    </row>
    <row r="192" spans="1:5" ht="24.75" x14ac:dyDescent="0.25">
      <c r="A192" s="8" t="s">
        <v>278</v>
      </c>
      <c r="B192" s="8" t="s">
        <v>179</v>
      </c>
      <c r="C192" s="8" t="s">
        <v>184</v>
      </c>
      <c r="D192" s="8" t="s">
        <v>1416</v>
      </c>
      <c r="E192" s="8">
        <v>0.6084135188072467</v>
      </c>
    </row>
    <row r="193" spans="1:5" ht="24.75" x14ac:dyDescent="0.25">
      <c r="A193" s="8" t="s">
        <v>278</v>
      </c>
      <c r="B193" s="8" t="s">
        <v>179</v>
      </c>
      <c r="C193" s="8" t="s">
        <v>184</v>
      </c>
      <c r="D193" s="8" t="s">
        <v>1417</v>
      </c>
      <c r="E193" s="8">
        <v>0.21067754383000906</v>
      </c>
    </row>
    <row r="194" spans="1:5" ht="24.75" x14ac:dyDescent="0.25">
      <c r="A194" s="8" t="s">
        <v>278</v>
      </c>
      <c r="B194" s="8" t="s">
        <v>179</v>
      </c>
      <c r="C194" s="8" t="s">
        <v>184</v>
      </c>
      <c r="D194" s="8" t="s">
        <v>1418</v>
      </c>
      <c r="E194" s="8">
        <v>3.0679075002077835E-2</v>
      </c>
    </row>
    <row r="195" spans="1:5" ht="24.75" x14ac:dyDescent="0.25">
      <c r="A195" s="8" t="s">
        <v>278</v>
      </c>
      <c r="B195" s="8" t="s">
        <v>179</v>
      </c>
      <c r="C195" s="8" t="s">
        <v>184</v>
      </c>
      <c r="D195" s="8" t="s">
        <v>1419</v>
      </c>
      <c r="E195" s="8">
        <v>4.7632607039684229</v>
      </c>
    </row>
    <row r="196" spans="1:5" ht="24.75" x14ac:dyDescent="0.25">
      <c r="A196" s="8" t="s">
        <v>278</v>
      </c>
      <c r="B196" s="8" t="s">
        <v>179</v>
      </c>
      <c r="C196" s="8" t="s">
        <v>184</v>
      </c>
      <c r="D196" s="8" t="s">
        <v>1420</v>
      </c>
      <c r="E196" s="8">
        <v>0.58188621764388382</v>
      </c>
    </row>
    <row r="197" spans="1:5" ht="24.75" x14ac:dyDescent="0.25">
      <c r="A197" s="8" t="s">
        <v>278</v>
      </c>
      <c r="B197" s="8" t="s">
        <v>179</v>
      </c>
      <c r="C197" s="8" t="s">
        <v>184</v>
      </c>
      <c r="D197" s="8" t="s">
        <v>1421</v>
      </c>
      <c r="E197" s="8">
        <v>0.22460871974341812</v>
      </c>
    </row>
    <row r="198" spans="1:5" ht="24.75" x14ac:dyDescent="0.25">
      <c r="A198" s="8" t="s">
        <v>278</v>
      </c>
      <c r="B198" s="8" t="s">
        <v>179</v>
      </c>
      <c r="C198" s="8" t="s">
        <v>184</v>
      </c>
      <c r="D198" s="8" t="s">
        <v>1422</v>
      </c>
      <c r="E198" s="8">
        <v>1.422470452533103E-2</v>
      </c>
    </row>
    <row r="199" spans="1:5" ht="24.75" x14ac:dyDescent="0.25">
      <c r="A199" s="8" t="s">
        <v>278</v>
      </c>
      <c r="B199" s="8" t="s">
        <v>179</v>
      </c>
      <c r="C199" s="8" t="s">
        <v>184</v>
      </c>
      <c r="D199" s="8" t="s">
        <v>1423</v>
      </c>
      <c r="E199" s="8">
        <v>4.7653786461139616</v>
      </c>
    </row>
    <row r="200" spans="1:5" ht="24.75" x14ac:dyDescent="0.25">
      <c r="A200" s="8" t="s">
        <v>278</v>
      </c>
      <c r="B200" s="8" t="s">
        <v>179</v>
      </c>
      <c r="C200" s="8" t="s">
        <v>184</v>
      </c>
      <c r="D200" s="8" t="s">
        <v>1424</v>
      </c>
      <c r="E200" s="8">
        <v>0.60516450808398092</v>
      </c>
    </row>
    <row r="201" spans="1:5" ht="24.75" x14ac:dyDescent="0.25">
      <c r="A201" s="8" t="s">
        <v>278</v>
      </c>
      <c r="B201" s="8" t="s">
        <v>179</v>
      </c>
      <c r="C201" s="8" t="s">
        <v>184</v>
      </c>
      <c r="D201" s="8" t="s">
        <v>1425</v>
      </c>
      <c r="E201" s="8">
        <v>2.0949366104400275</v>
      </c>
    </row>
    <row r="202" spans="1:5" ht="24.75" x14ac:dyDescent="0.25">
      <c r="A202" s="8" t="s">
        <v>278</v>
      </c>
      <c r="B202" s="8" t="s">
        <v>179</v>
      </c>
      <c r="C202" s="8" t="s">
        <v>184</v>
      </c>
      <c r="D202" s="8" t="s">
        <v>1426</v>
      </c>
      <c r="E202" s="8">
        <v>0.38148300396190665</v>
      </c>
    </row>
    <row r="203" spans="1:5" ht="24.75" x14ac:dyDescent="0.25">
      <c r="A203" s="8" t="s">
        <v>278</v>
      </c>
      <c r="B203" s="8" t="s">
        <v>179</v>
      </c>
      <c r="C203" s="8" t="s">
        <v>184</v>
      </c>
      <c r="D203" s="8" t="s">
        <v>1427</v>
      </c>
      <c r="E203" s="8">
        <v>1.6925551449788929</v>
      </c>
    </row>
    <row r="204" spans="1:5" ht="24.75" x14ac:dyDescent="0.25">
      <c r="A204" s="8" t="s">
        <v>278</v>
      </c>
      <c r="B204" s="8" t="s">
        <v>179</v>
      </c>
      <c r="C204" s="8" t="s">
        <v>184</v>
      </c>
      <c r="D204" s="8" t="s">
        <v>1428</v>
      </c>
      <c r="E204" s="8">
        <v>1.591971101139138</v>
      </c>
    </row>
    <row r="205" spans="1:5" ht="24.75" x14ac:dyDescent="0.25">
      <c r="A205" s="8" t="s">
        <v>278</v>
      </c>
      <c r="B205" s="8" t="s">
        <v>179</v>
      </c>
      <c r="C205" s="8" t="s">
        <v>184</v>
      </c>
      <c r="D205" s="8" t="s">
        <v>1429</v>
      </c>
      <c r="E205" s="8">
        <v>0.3747554171898872</v>
      </c>
    </row>
    <row r="206" spans="1:5" ht="24.75" x14ac:dyDescent="0.25">
      <c r="A206" s="8" t="s">
        <v>278</v>
      </c>
      <c r="B206" s="8" t="s">
        <v>179</v>
      </c>
      <c r="C206" s="8" t="s">
        <v>184</v>
      </c>
      <c r="D206" s="8" t="s">
        <v>1430</v>
      </c>
      <c r="E206" s="8">
        <v>2.0238281365675648</v>
      </c>
    </row>
    <row r="207" spans="1:5" ht="24.75" x14ac:dyDescent="0.25">
      <c r="A207" s="8" t="s">
        <v>278</v>
      </c>
      <c r="B207" s="8" t="s">
        <v>179</v>
      </c>
      <c r="C207" s="8" t="s">
        <v>184</v>
      </c>
      <c r="D207" s="8" t="s">
        <v>1431</v>
      </c>
      <c r="E207" s="8">
        <v>1.253928593507853</v>
      </c>
    </row>
    <row r="208" spans="1:5" ht="24.75" x14ac:dyDescent="0.25">
      <c r="A208" s="8" t="s">
        <v>278</v>
      </c>
      <c r="B208" s="8" t="s">
        <v>179</v>
      </c>
      <c r="C208" s="8" t="s">
        <v>184</v>
      </c>
      <c r="D208" s="8" t="s">
        <v>1432</v>
      </c>
      <c r="E208" s="8">
        <v>1.2622031401757208</v>
      </c>
    </row>
    <row r="209" spans="1:5" ht="24.75" x14ac:dyDescent="0.25">
      <c r="A209" s="8" t="s">
        <v>278</v>
      </c>
      <c r="B209" s="8" t="s">
        <v>179</v>
      </c>
      <c r="C209" s="8" t="s">
        <v>184</v>
      </c>
      <c r="D209" s="8" t="s">
        <v>1433</v>
      </c>
      <c r="E209" s="8">
        <v>0.47716733955669405</v>
      </c>
    </row>
    <row r="210" spans="1:5" ht="24.75" x14ac:dyDescent="0.25">
      <c r="A210" s="8" t="s">
        <v>278</v>
      </c>
      <c r="B210" s="8" t="s">
        <v>179</v>
      </c>
      <c r="C210" s="8" t="s">
        <v>184</v>
      </c>
      <c r="D210" s="8" t="s">
        <v>1434</v>
      </c>
      <c r="E210" s="8">
        <v>1.5632047049292983</v>
      </c>
    </row>
    <row r="211" spans="1:5" ht="24.75" x14ac:dyDescent="0.25">
      <c r="A211" s="8" t="s">
        <v>278</v>
      </c>
      <c r="B211" s="8" t="s">
        <v>179</v>
      </c>
      <c r="C211" s="8" t="s">
        <v>184</v>
      </c>
      <c r="D211" s="8" t="s">
        <v>1435</v>
      </c>
      <c r="E211" s="8">
        <v>0.54722439062047623</v>
      </c>
    </row>
    <row r="212" spans="1:5" ht="24.75" x14ac:dyDescent="0.25">
      <c r="A212" s="8" t="s">
        <v>278</v>
      </c>
      <c r="B212" s="8" t="s">
        <v>179</v>
      </c>
      <c r="C212" s="8" t="s">
        <v>184</v>
      </c>
      <c r="D212" s="8" t="s">
        <v>1436</v>
      </c>
      <c r="E212" s="8">
        <v>1.6232430452808264</v>
      </c>
    </row>
    <row r="213" spans="1:5" ht="24.75" x14ac:dyDescent="0.25">
      <c r="A213" s="8" t="s">
        <v>278</v>
      </c>
      <c r="B213" s="8" t="s">
        <v>179</v>
      </c>
      <c r="C213" s="8" t="s">
        <v>184</v>
      </c>
      <c r="D213" s="8" t="s">
        <v>1437</v>
      </c>
      <c r="E213" s="8">
        <v>0.40136849209489767</v>
      </c>
    </row>
    <row r="214" spans="1:5" ht="24.75" x14ac:dyDescent="0.25">
      <c r="A214" s="8" t="s">
        <v>278</v>
      </c>
      <c r="B214" s="8" t="s">
        <v>179</v>
      </c>
      <c r="C214" s="8" t="s">
        <v>184</v>
      </c>
      <c r="D214" s="8" t="s">
        <v>1438</v>
      </c>
      <c r="E214" s="8">
        <v>1.3835986315340543</v>
      </c>
    </row>
    <row r="215" spans="1:5" ht="24.75" x14ac:dyDescent="0.25">
      <c r="A215" s="8" t="s">
        <v>278</v>
      </c>
      <c r="B215" s="8" t="s">
        <v>179</v>
      </c>
      <c r="C215" s="8" t="s">
        <v>184</v>
      </c>
      <c r="D215" s="8" t="s">
        <v>1439</v>
      </c>
      <c r="E215" s="8">
        <v>1.359525010613879</v>
      </c>
    </row>
    <row r="216" spans="1:5" ht="24.75" x14ac:dyDescent="0.25">
      <c r="A216" s="8" t="s">
        <v>278</v>
      </c>
      <c r="B216" s="8" t="s">
        <v>179</v>
      </c>
      <c r="C216" s="8" t="s">
        <v>184</v>
      </c>
      <c r="D216" s="8" t="s">
        <v>1440</v>
      </c>
      <c r="E216" s="8">
        <v>0.29760140606172625</v>
      </c>
    </row>
    <row r="217" spans="1:5" ht="24.75" x14ac:dyDescent="0.25">
      <c r="A217" s="8" t="s">
        <v>278</v>
      </c>
      <c r="B217" s="8" t="s">
        <v>179</v>
      </c>
      <c r="C217" s="8" t="s">
        <v>184</v>
      </c>
      <c r="D217" s="8" t="s">
        <v>1441</v>
      </c>
      <c r="E217" s="8">
        <v>0.42110236037390114</v>
      </c>
    </row>
    <row r="218" spans="1:5" ht="24.75" x14ac:dyDescent="0.25">
      <c r="A218" s="8" t="s">
        <v>278</v>
      </c>
      <c r="B218" s="8" t="s">
        <v>179</v>
      </c>
      <c r="C218" s="8" t="s">
        <v>184</v>
      </c>
      <c r="D218" s="8" t="s">
        <v>1442</v>
      </c>
      <c r="E218" s="8">
        <v>1.5831227504118111</v>
      </c>
    </row>
    <row r="219" spans="1:5" ht="24.75" x14ac:dyDescent="0.25">
      <c r="A219" s="8" t="s">
        <v>278</v>
      </c>
      <c r="B219" s="8" t="s">
        <v>179</v>
      </c>
      <c r="C219" s="8" t="s">
        <v>184</v>
      </c>
      <c r="D219" s="8" t="s">
        <v>1443</v>
      </c>
      <c r="E219" s="8">
        <v>1.2831856171503764</v>
      </c>
    </row>
    <row r="220" spans="1:5" ht="24.75" x14ac:dyDescent="0.25">
      <c r="A220" s="8" t="s">
        <v>278</v>
      </c>
      <c r="B220" s="8" t="s">
        <v>179</v>
      </c>
      <c r="C220" s="8" t="s">
        <v>184</v>
      </c>
      <c r="D220" s="8" t="s">
        <v>1444</v>
      </c>
      <c r="E220" s="8">
        <v>1.1684558634524218</v>
      </c>
    </row>
    <row r="221" spans="1:5" ht="24.75" x14ac:dyDescent="0.25">
      <c r="A221" s="8" t="s">
        <v>278</v>
      </c>
      <c r="B221" s="8" t="s">
        <v>179</v>
      </c>
      <c r="C221" s="8" t="s">
        <v>184</v>
      </c>
      <c r="D221" s="8" t="s">
        <v>1445</v>
      </c>
      <c r="E221" s="8">
        <v>0.37031694114095692</v>
      </c>
    </row>
    <row r="222" spans="1:5" ht="24.75" x14ac:dyDescent="0.25">
      <c r="A222" s="8" t="s">
        <v>278</v>
      </c>
      <c r="B222" s="8" t="s">
        <v>179</v>
      </c>
      <c r="C222" s="8" t="s">
        <v>184</v>
      </c>
      <c r="D222" s="8" t="s">
        <v>1446</v>
      </c>
      <c r="E222" s="8">
        <v>0.36679468686891609</v>
      </c>
    </row>
    <row r="223" spans="1:5" ht="24.75" x14ac:dyDescent="0.25">
      <c r="A223" s="8" t="s">
        <v>278</v>
      </c>
      <c r="B223" s="8" t="s">
        <v>179</v>
      </c>
      <c r="C223" s="8" t="s">
        <v>184</v>
      </c>
      <c r="D223" s="8" t="s">
        <v>1447</v>
      </c>
      <c r="E223" s="8">
        <v>2.62521745568755</v>
      </c>
    </row>
    <row r="224" spans="1:5" ht="24.75" x14ac:dyDescent="0.25">
      <c r="A224" s="8" t="s">
        <v>278</v>
      </c>
      <c r="B224" s="8" t="s">
        <v>179</v>
      </c>
      <c r="C224" s="8" t="s">
        <v>184</v>
      </c>
      <c r="D224" s="8" t="s">
        <v>1448</v>
      </c>
      <c r="E224" s="8">
        <v>0.2117040693172727</v>
      </c>
    </row>
    <row r="225" spans="1:5" ht="24.75" x14ac:dyDescent="0.25">
      <c r="A225" s="8" t="s">
        <v>278</v>
      </c>
      <c r="B225" s="8" t="s">
        <v>179</v>
      </c>
      <c r="C225" s="8" t="s">
        <v>184</v>
      </c>
      <c r="D225" s="8" t="s">
        <v>1449</v>
      </c>
      <c r="E225" s="8">
        <v>4.0399999999999947</v>
      </c>
    </row>
    <row r="226" spans="1:5" ht="24.75" x14ac:dyDescent="0.25">
      <c r="A226" s="8" t="s">
        <v>278</v>
      </c>
      <c r="B226" s="8" t="s">
        <v>179</v>
      </c>
      <c r="C226" s="8" t="s">
        <v>184</v>
      </c>
      <c r="D226" s="8" t="s">
        <v>1450</v>
      </c>
      <c r="E226" s="8">
        <v>0.58919474788860549</v>
      </c>
    </row>
    <row r="227" spans="1:5" ht="24.75" x14ac:dyDescent="0.25">
      <c r="A227" s="8" t="s">
        <v>278</v>
      </c>
      <c r="B227" s="8" t="s">
        <v>179</v>
      </c>
      <c r="C227" s="8" t="s">
        <v>184</v>
      </c>
      <c r="D227" s="8" t="s">
        <v>1451</v>
      </c>
      <c r="E227" s="8">
        <v>8.2972103033811667E-2</v>
      </c>
    </row>
    <row r="228" spans="1:5" ht="24.75" x14ac:dyDescent="0.25">
      <c r="A228" s="8" t="s">
        <v>278</v>
      </c>
      <c r="B228" s="8" t="s">
        <v>179</v>
      </c>
      <c r="C228" s="8" t="s">
        <v>184</v>
      </c>
      <c r="D228" s="8" t="s">
        <v>1452</v>
      </c>
      <c r="E228" s="8">
        <v>0.48337823266850755</v>
      </c>
    </row>
    <row r="229" spans="1:5" ht="24.75" x14ac:dyDescent="0.25">
      <c r="A229" s="8" t="s">
        <v>278</v>
      </c>
      <c r="B229" s="8" t="s">
        <v>179</v>
      </c>
      <c r="C229" s="8" t="s">
        <v>184</v>
      </c>
      <c r="D229" s="8" t="s">
        <v>1453</v>
      </c>
      <c r="E229" s="8">
        <v>0.54615389522074931</v>
      </c>
    </row>
    <row r="230" spans="1:5" ht="24.75" x14ac:dyDescent="0.25">
      <c r="A230" s="8" t="s">
        <v>278</v>
      </c>
      <c r="B230" s="8" t="s">
        <v>179</v>
      </c>
      <c r="C230" s="8" t="s">
        <v>184</v>
      </c>
      <c r="D230" s="8" t="s">
        <v>1454</v>
      </c>
      <c r="E230" s="8">
        <v>1.1746332748838799</v>
      </c>
    </row>
    <row r="231" spans="1:5" ht="24.75" x14ac:dyDescent="0.25">
      <c r="A231" s="8" t="s">
        <v>278</v>
      </c>
      <c r="B231" s="8" t="s">
        <v>179</v>
      </c>
      <c r="C231" s="8" t="s">
        <v>184</v>
      </c>
      <c r="D231" s="8" t="s">
        <v>1455</v>
      </c>
      <c r="E231" s="8">
        <v>1.1889460254195254</v>
      </c>
    </row>
    <row r="232" spans="1:5" ht="24.75" x14ac:dyDescent="0.25">
      <c r="A232" s="8" t="s">
        <v>278</v>
      </c>
      <c r="B232" s="8" t="s">
        <v>179</v>
      </c>
      <c r="C232" s="8" t="s">
        <v>184</v>
      </c>
      <c r="D232" s="8" t="s">
        <v>1456</v>
      </c>
      <c r="E232" s="8">
        <v>0.32972471232573813</v>
      </c>
    </row>
    <row r="233" spans="1:5" ht="24.75" x14ac:dyDescent="0.25">
      <c r="A233" s="8" t="s">
        <v>278</v>
      </c>
      <c r="B233" s="8" t="s">
        <v>179</v>
      </c>
      <c r="C233" s="8" t="s">
        <v>184</v>
      </c>
      <c r="D233" s="8" t="s">
        <v>1457</v>
      </c>
      <c r="E233" s="8">
        <v>1.0819175254954616</v>
      </c>
    </row>
    <row r="234" spans="1:5" ht="24.75" x14ac:dyDescent="0.25">
      <c r="A234" s="8" t="s">
        <v>278</v>
      </c>
      <c r="B234" s="8" t="s">
        <v>179</v>
      </c>
      <c r="C234" s="8" t="s">
        <v>184</v>
      </c>
      <c r="D234" s="8" t="s">
        <v>1458</v>
      </c>
      <c r="E234" s="8">
        <v>1.7152414308440678</v>
      </c>
    </row>
    <row r="235" spans="1:5" ht="24.75" x14ac:dyDescent="0.25">
      <c r="A235" s="8" t="s">
        <v>278</v>
      </c>
      <c r="B235" s="8" t="s">
        <v>179</v>
      </c>
      <c r="C235" s="8" t="s">
        <v>184</v>
      </c>
      <c r="D235" s="8" t="s">
        <v>1459</v>
      </c>
      <c r="E235" s="8">
        <v>0.38324807624059803</v>
      </c>
    </row>
    <row r="236" spans="1:5" ht="24.75" x14ac:dyDescent="0.25">
      <c r="A236" s="8" t="s">
        <v>278</v>
      </c>
      <c r="B236" s="8" t="s">
        <v>179</v>
      </c>
      <c r="C236" s="8" t="s">
        <v>184</v>
      </c>
      <c r="D236" s="8" t="s">
        <v>1460</v>
      </c>
      <c r="E236" s="8">
        <v>0.26785080253853566</v>
      </c>
    </row>
    <row r="237" spans="1:5" ht="24.75" x14ac:dyDescent="0.25">
      <c r="A237" s="8" t="s">
        <v>278</v>
      </c>
      <c r="B237" s="8" t="s">
        <v>179</v>
      </c>
      <c r="C237" s="8" t="s">
        <v>184</v>
      </c>
      <c r="D237" s="8" t="s">
        <v>1461</v>
      </c>
      <c r="E237" s="8">
        <v>0.20291639702118036</v>
      </c>
    </row>
    <row r="238" spans="1:5" ht="24.75" x14ac:dyDescent="0.25">
      <c r="A238" s="8" t="s">
        <v>278</v>
      </c>
      <c r="B238" s="8" t="s">
        <v>179</v>
      </c>
      <c r="C238" s="8" t="s">
        <v>184</v>
      </c>
      <c r="D238" s="8" t="s">
        <v>1462</v>
      </c>
      <c r="E238" s="8">
        <v>4.7654956638696211</v>
      </c>
    </row>
    <row r="239" spans="1:5" ht="24.75" x14ac:dyDescent="0.25">
      <c r="A239" s="8" t="s">
        <v>278</v>
      </c>
      <c r="B239" s="8" t="s">
        <v>179</v>
      </c>
      <c r="C239" s="8" t="s">
        <v>184</v>
      </c>
      <c r="D239" s="8" t="s">
        <v>1463</v>
      </c>
      <c r="E239" s="8">
        <v>4.7928761204792636</v>
      </c>
    </row>
    <row r="240" spans="1:5" ht="24.75" x14ac:dyDescent="0.25">
      <c r="A240" s="8" t="s">
        <v>278</v>
      </c>
      <c r="B240" s="8" t="s">
        <v>179</v>
      </c>
      <c r="C240" s="8" t="s">
        <v>184</v>
      </c>
      <c r="D240" s="8" t="s">
        <v>1464</v>
      </c>
      <c r="E240" s="8">
        <v>0.13678197493767794</v>
      </c>
    </row>
    <row r="241" spans="1:5" ht="24.75" x14ac:dyDescent="0.25">
      <c r="A241" s="8" t="s">
        <v>278</v>
      </c>
      <c r="B241" s="8" t="s">
        <v>179</v>
      </c>
      <c r="C241" s="8" t="s">
        <v>184</v>
      </c>
      <c r="D241" s="8" t="s">
        <v>1465</v>
      </c>
      <c r="E241" s="8">
        <v>0.39064174456013423</v>
      </c>
    </row>
    <row r="242" spans="1:5" ht="24.75" x14ac:dyDescent="0.25">
      <c r="A242" s="8" t="s">
        <v>278</v>
      </c>
      <c r="B242" s="8" t="s">
        <v>179</v>
      </c>
      <c r="C242" s="8" t="s">
        <v>184</v>
      </c>
      <c r="D242" s="8" t="s">
        <v>1466</v>
      </c>
      <c r="E242" s="8">
        <v>2.5300189144713987</v>
      </c>
    </row>
    <row r="243" spans="1:5" ht="24.75" x14ac:dyDescent="0.25">
      <c r="A243" s="8" t="s">
        <v>278</v>
      </c>
      <c r="B243" s="8" t="s">
        <v>179</v>
      </c>
      <c r="C243" s="8" t="s">
        <v>184</v>
      </c>
      <c r="D243" s="8" t="s">
        <v>1467</v>
      </c>
      <c r="E243" s="8">
        <v>0.39328118269604639</v>
      </c>
    </row>
    <row r="244" spans="1:5" ht="24.75" x14ac:dyDescent="0.25">
      <c r="A244" s="8" t="s">
        <v>278</v>
      </c>
      <c r="B244" s="8" t="s">
        <v>179</v>
      </c>
      <c r="C244" s="8" t="s">
        <v>184</v>
      </c>
      <c r="D244" s="8" t="s">
        <v>1468</v>
      </c>
      <c r="E244" s="8">
        <v>2.4145845314095236</v>
      </c>
    </row>
    <row r="245" spans="1:5" ht="24.75" x14ac:dyDescent="0.25">
      <c r="A245" s="8" t="s">
        <v>278</v>
      </c>
      <c r="B245" s="8" t="s">
        <v>179</v>
      </c>
      <c r="C245" s="8" t="s">
        <v>184</v>
      </c>
      <c r="D245" s="8" t="s">
        <v>1469</v>
      </c>
      <c r="E245" s="8">
        <v>0.73817838854878992</v>
      </c>
    </row>
    <row r="246" spans="1:5" ht="24.75" x14ac:dyDescent="0.25">
      <c r="A246" s="8" t="s">
        <v>278</v>
      </c>
      <c r="B246" s="8" t="s">
        <v>179</v>
      </c>
      <c r="C246" s="8" t="s">
        <v>184</v>
      </c>
      <c r="D246" s="8" t="s">
        <v>1470</v>
      </c>
      <c r="E246" s="8">
        <v>0.36628601719375808</v>
      </c>
    </row>
    <row r="247" spans="1:5" ht="24.75" x14ac:dyDescent="0.25">
      <c r="A247" s="8" t="s">
        <v>278</v>
      </c>
      <c r="B247" s="8" t="s">
        <v>179</v>
      </c>
      <c r="C247" s="8" t="s">
        <v>184</v>
      </c>
      <c r="D247" s="8" t="s">
        <v>1471</v>
      </c>
      <c r="E247" s="8">
        <v>1.5383904799059569</v>
      </c>
    </row>
    <row r="248" spans="1:5" ht="24.75" x14ac:dyDescent="0.25">
      <c r="A248" s="8" t="s">
        <v>278</v>
      </c>
      <c r="B248" s="8" t="s">
        <v>179</v>
      </c>
      <c r="C248" s="8" t="s">
        <v>184</v>
      </c>
      <c r="D248" s="8" t="s">
        <v>1472</v>
      </c>
      <c r="E248" s="8">
        <v>5.9915501946177185</v>
      </c>
    </row>
    <row r="249" spans="1:5" ht="24.75" x14ac:dyDescent="0.25">
      <c r="A249" s="8" t="s">
        <v>278</v>
      </c>
      <c r="B249" s="8" t="s">
        <v>179</v>
      </c>
      <c r="C249" s="8" t="s">
        <v>184</v>
      </c>
      <c r="D249" s="8" t="s">
        <v>1473</v>
      </c>
      <c r="E249" s="8">
        <v>0.40651892469585743</v>
      </c>
    </row>
    <row r="250" spans="1:5" ht="24.75" x14ac:dyDescent="0.25">
      <c r="A250" s="8" t="s">
        <v>278</v>
      </c>
      <c r="B250" s="8" t="s">
        <v>179</v>
      </c>
      <c r="C250" s="8" t="s">
        <v>184</v>
      </c>
      <c r="D250" s="8" t="s">
        <v>1474</v>
      </c>
      <c r="E250" s="8">
        <v>0.13436980730005696</v>
      </c>
    </row>
    <row r="251" spans="1:5" ht="24.75" x14ac:dyDescent="0.25">
      <c r="A251" s="8" t="s">
        <v>278</v>
      </c>
      <c r="B251" s="8" t="s">
        <v>179</v>
      </c>
      <c r="C251" s="8" t="s">
        <v>184</v>
      </c>
      <c r="D251" s="8" t="s">
        <v>1475</v>
      </c>
      <c r="E251" s="8">
        <v>0.46333645357883901</v>
      </c>
    </row>
    <row r="252" spans="1:5" ht="24.75" x14ac:dyDescent="0.25">
      <c r="A252" s="8" t="s">
        <v>278</v>
      </c>
      <c r="B252" s="8" t="s">
        <v>179</v>
      </c>
      <c r="C252" s="8" t="s">
        <v>184</v>
      </c>
      <c r="D252" s="8" t="s">
        <v>1476</v>
      </c>
      <c r="E252" s="8">
        <v>1.2279622130094323</v>
      </c>
    </row>
    <row r="253" spans="1:5" ht="24.75" x14ac:dyDescent="0.25">
      <c r="A253" s="8" t="s">
        <v>278</v>
      </c>
      <c r="B253" s="8" t="s">
        <v>179</v>
      </c>
      <c r="C253" s="8" t="s">
        <v>184</v>
      </c>
      <c r="D253" s="8" t="s">
        <v>1477</v>
      </c>
      <c r="E253" s="8">
        <v>1.6610645234951353</v>
      </c>
    </row>
    <row r="254" spans="1:5" ht="24.75" x14ac:dyDescent="0.25">
      <c r="A254" s="8" t="s">
        <v>278</v>
      </c>
      <c r="B254" s="8" t="s">
        <v>179</v>
      </c>
      <c r="C254" s="8" t="s">
        <v>184</v>
      </c>
      <c r="D254" s="8" t="s">
        <v>1478</v>
      </c>
      <c r="E254" s="8">
        <v>0.17980452243065598</v>
      </c>
    </row>
    <row r="255" spans="1:5" ht="24.75" x14ac:dyDescent="0.25">
      <c r="A255" s="8" t="s">
        <v>278</v>
      </c>
      <c r="B255" s="8" t="s">
        <v>179</v>
      </c>
      <c r="C255" s="8" t="s">
        <v>184</v>
      </c>
      <c r="D255" s="8" t="s">
        <v>1479</v>
      </c>
      <c r="E255" s="8">
        <v>4.2080383352095669</v>
      </c>
    </row>
    <row r="256" spans="1:5" ht="24.75" x14ac:dyDescent="0.25">
      <c r="A256" s="8" t="s">
        <v>278</v>
      </c>
      <c r="B256" s="8" t="s">
        <v>179</v>
      </c>
      <c r="C256" s="8" t="s">
        <v>184</v>
      </c>
      <c r="D256" s="8" t="s">
        <v>1480</v>
      </c>
      <c r="E256" s="8">
        <v>2.2056888399814616</v>
      </c>
    </row>
    <row r="257" spans="1:5" ht="24.75" x14ac:dyDescent="0.25">
      <c r="A257" s="8" t="s">
        <v>278</v>
      </c>
      <c r="B257" s="8" t="s">
        <v>179</v>
      </c>
      <c r="C257" s="8" t="s">
        <v>184</v>
      </c>
      <c r="D257" s="8" t="s">
        <v>1481</v>
      </c>
      <c r="E257" s="8">
        <v>0.58554611214582641</v>
      </c>
    </row>
    <row r="258" spans="1:5" ht="24.75" x14ac:dyDescent="0.25">
      <c r="A258" s="8" t="s">
        <v>278</v>
      </c>
      <c r="B258" s="8" t="s">
        <v>179</v>
      </c>
      <c r="C258" s="8" t="s">
        <v>184</v>
      </c>
      <c r="D258" s="8" t="s">
        <v>1482</v>
      </c>
      <c r="E258" s="8">
        <v>0.38670411717197289</v>
      </c>
    </row>
    <row r="259" spans="1:5" ht="24.75" x14ac:dyDescent="0.25">
      <c r="A259" s="8" t="s">
        <v>278</v>
      </c>
      <c r="B259" s="8" t="s">
        <v>179</v>
      </c>
      <c r="C259" s="8" t="s">
        <v>184</v>
      </c>
      <c r="D259" s="8" t="s">
        <v>1483</v>
      </c>
      <c r="E259" s="8">
        <v>0.60603200204066454</v>
      </c>
    </row>
    <row r="260" spans="1:5" ht="24.75" x14ac:dyDescent="0.25">
      <c r="A260" s="8" t="s">
        <v>278</v>
      </c>
      <c r="B260" s="8" t="s">
        <v>179</v>
      </c>
      <c r="C260" s="8" t="s">
        <v>184</v>
      </c>
      <c r="D260" s="8" t="s">
        <v>1484</v>
      </c>
      <c r="E260" s="8">
        <v>1.0768396819975148</v>
      </c>
    </row>
    <row r="261" spans="1:5" ht="24.75" x14ac:dyDescent="0.25">
      <c r="A261" s="8" t="s">
        <v>278</v>
      </c>
      <c r="B261" s="8" t="s">
        <v>179</v>
      </c>
      <c r="C261" s="8" t="s">
        <v>184</v>
      </c>
      <c r="D261" s="8" t="s">
        <v>1485</v>
      </c>
      <c r="E261" s="8">
        <v>0.22139085423925028</v>
      </c>
    </row>
    <row r="262" spans="1:5" ht="24.75" x14ac:dyDescent="0.25">
      <c r="A262" s="8" t="s">
        <v>278</v>
      </c>
      <c r="B262" s="8" t="s">
        <v>179</v>
      </c>
      <c r="C262" s="8" t="s">
        <v>184</v>
      </c>
      <c r="D262" s="8" t="s">
        <v>1486</v>
      </c>
      <c r="E262" s="8">
        <v>4.7306624648646123</v>
      </c>
    </row>
    <row r="263" spans="1:5" ht="24.75" x14ac:dyDescent="0.25">
      <c r="A263" s="8" t="s">
        <v>278</v>
      </c>
      <c r="B263" s="8" t="s">
        <v>179</v>
      </c>
      <c r="C263" s="8" t="s">
        <v>184</v>
      </c>
      <c r="D263" s="8" t="s">
        <v>1487</v>
      </c>
      <c r="E263" s="8">
        <v>3.2889852649783431</v>
      </c>
    </row>
    <row r="264" spans="1:5" ht="24.75" x14ac:dyDescent="0.25">
      <c r="A264" s="8" t="s">
        <v>278</v>
      </c>
      <c r="B264" s="8" t="s">
        <v>179</v>
      </c>
      <c r="C264" s="8" t="s">
        <v>184</v>
      </c>
      <c r="D264" s="8" t="s">
        <v>1488</v>
      </c>
      <c r="E264" s="8">
        <v>0.63309360498922707</v>
      </c>
    </row>
    <row r="265" spans="1:5" ht="24.75" x14ac:dyDescent="0.25">
      <c r="A265" s="8" t="s">
        <v>278</v>
      </c>
      <c r="B265" s="8" t="s">
        <v>179</v>
      </c>
      <c r="C265" s="8" t="s">
        <v>184</v>
      </c>
      <c r="D265" s="8" t="s">
        <v>1489</v>
      </c>
      <c r="E265" s="8">
        <v>0.44928611680322211</v>
      </c>
    </row>
    <row r="266" spans="1:5" ht="24.75" x14ac:dyDescent="0.25">
      <c r="A266" s="8" t="s">
        <v>278</v>
      </c>
      <c r="B266" s="8" t="s">
        <v>179</v>
      </c>
      <c r="C266" s="8" t="s">
        <v>184</v>
      </c>
      <c r="D266" s="8" t="s">
        <v>1490</v>
      </c>
      <c r="E266" s="8">
        <v>4.7756136656621839</v>
      </c>
    </row>
    <row r="267" spans="1:5" ht="24.75" x14ac:dyDescent="0.25">
      <c r="A267" s="8" t="s">
        <v>278</v>
      </c>
      <c r="B267" s="8" t="s">
        <v>179</v>
      </c>
      <c r="C267" s="8" t="s">
        <v>184</v>
      </c>
      <c r="D267" s="8" t="s">
        <v>1491</v>
      </c>
      <c r="E267" s="8">
        <v>0.11074243592682863</v>
      </c>
    </row>
    <row r="268" spans="1:5" ht="24.75" x14ac:dyDescent="0.25">
      <c r="A268" s="8" t="s">
        <v>278</v>
      </c>
      <c r="B268" s="8" t="s">
        <v>179</v>
      </c>
      <c r="C268" s="8" t="s">
        <v>184</v>
      </c>
      <c r="D268" s="8" t="s">
        <v>1492</v>
      </c>
      <c r="E268" s="8">
        <v>2.476400513708243</v>
      </c>
    </row>
    <row r="269" spans="1:5" ht="24.75" x14ac:dyDescent="0.25">
      <c r="A269" s="8" t="s">
        <v>278</v>
      </c>
      <c r="B269" s="8" t="s">
        <v>179</v>
      </c>
      <c r="C269" s="8" t="s">
        <v>184</v>
      </c>
      <c r="D269" s="8" t="s">
        <v>1493</v>
      </c>
      <c r="E269" s="8">
        <v>1.8325896199355609</v>
      </c>
    </row>
    <row r="270" spans="1:5" ht="24.75" x14ac:dyDescent="0.25">
      <c r="A270" s="8" t="s">
        <v>278</v>
      </c>
      <c r="B270" s="8" t="s">
        <v>179</v>
      </c>
      <c r="C270" s="8" t="s">
        <v>184</v>
      </c>
      <c r="D270" s="8" t="s">
        <v>1494</v>
      </c>
      <c r="E270" s="8">
        <v>4.6213667399492158</v>
      </c>
    </row>
    <row r="271" spans="1:5" ht="24.75" x14ac:dyDescent="0.25">
      <c r="A271" s="8" t="s">
        <v>278</v>
      </c>
      <c r="B271" s="8" t="s">
        <v>179</v>
      </c>
      <c r="C271" s="8" t="s">
        <v>184</v>
      </c>
      <c r="D271" s="8" t="s">
        <v>1495</v>
      </c>
      <c r="E271" s="8">
        <v>2.9382971890180172</v>
      </c>
    </row>
    <row r="272" spans="1:5" ht="24.75" x14ac:dyDescent="0.25">
      <c r="A272" s="8" t="s">
        <v>278</v>
      </c>
      <c r="B272" s="8" t="s">
        <v>179</v>
      </c>
      <c r="C272" s="8" t="s">
        <v>184</v>
      </c>
      <c r="D272" s="8" t="s">
        <v>1496</v>
      </c>
      <c r="E272" s="8">
        <v>0.55117887349465899</v>
      </c>
    </row>
    <row r="273" spans="1:5" ht="24.75" x14ac:dyDescent="0.25">
      <c r="A273" s="8" t="s">
        <v>278</v>
      </c>
      <c r="B273" s="8" t="s">
        <v>179</v>
      </c>
      <c r="C273" s="8" t="s">
        <v>184</v>
      </c>
      <c r="D273" s="8" t="s">
        <v>1497</v>
      </c>
      <c r="E273" s="8">
        <v>0.20041505873373983</v>
      </c>
    </row>
    <row r="274" spans="1:5" ht="24.75" x14ac:dyDescent="0.25">
      <c r="A274" s="8" t="s">
        <v>278</v>
      </c>
      <c r="B274" s="8" t="s">
        <v>179</v>
      </c>
      <c r="C274" s="8" t="s">
        <v>184</v>
      </c>
      <c r="D274" s="8" t="s">
        <v>1498</v>
      </c>
      <c r="E274" s="8">
        <v>3.1962070365887806E-3</v>
      </c>
    </row>
    <row r="275" spans="1:5" ht="24.75" x14ac:dyDescent="0.25">
      <c r="A275" s="8" t="s">
        <v>278</v>
      </c>
      <c r="B275" s="8" t="s">
        <v>179</v>
      </c>
      <c r="C275" s="8" t="s">
        <v>184</v>
      </c>
      <c r="D275" s="8" t="s">
        <v>1499</v>
      </c>
      <c r="E275" s="8">
        <v>0.61267227296113547</v>
      </c>
    </row>
    <row r="276" spans="1:5" ht="24.75" x14ac:dyDescent="0.25">
      <c r="A276" s="8" t="s">
        <v>278</v>
      </c>
      <c r="B276" s="8" t="s">
        <v>179</v>
      </c>
      <c r="C276" s="8" t="s">
        <v>184</v>
      </c>
      <c r="D276" s="8" t="s">
        <v>1500</v>
      </c>
      <c r="E276" s="8">
        <v>0.17291321083374525</v>
      </c>
    </row>
    <row r="277" spans="1:5" ht="24.75" x14ac:dyDescent="0.25">
      <c r="A277" s="8" t="s">
        <v>278</v>
      </c>
      <c r="B277" s="8" t="s">
        <v>179</v>
      </c>
      <c r="C277" s="8" t="s">
        <v>184</v>
      </c>
      <c r="D277" s="8" t="s">
        <v>1501</v>
      </c>
      <c r="E277" s="8">
        <v>4.7611514461510671</v>
      </c>
    </row>
    <row r="278" spans="1:5" ht="24.75" x14ac:dyDescent="0.25">
      <c r="A278" s="8" t="s">
        <v>278</v>
      </c>
      <c r="B278" s="8" t="s">
        <v>179</v>
      </c>
      <c r="C278" s="8" t="s">
        <v>184</v>
      </c>
      <c r="D278" s="8" t="s">
        <v>1502</v>
      </c>
      <c r="E278" s="8">
        <v>0.56700694881765512</v>
      </c>
    </row>
    <row r="279" spans="1:5" ht="24.75" x14ac:dyDescent="0.25">
      <c r="A279" s="8" t="s">
        <v>278</v>
      </c>
      <c r="B279" s="8" t="s">
        <v>179</v>
      </c>
      <c r="C279" s="8" t="s">
        <v>184</v>
      </c>
      <c r="D279" s="8" t="s">
        <v>1503</v>
      </c>
      <c r="E279" s="8">
        <v>1.5539594904751792</v>
      </c>
    </row>
    <row r="280" spans="1:5" ht="24.75" x14ac:dyDescent="0.25">
      <c r="A280" s="8" t="s">
        <v>278</v>
      </c>
      <c r="B280" s="8" t="s">
        <v>179</v>
      </c>
      <c r="C280" s="8" t="s">
        <v>184</v>
      </c>
      <c r="D280" s="8" t="s">
        <v>1504</v>
      </c>
      <c r="E280" s="8">
        <v>0.12820312671549555</v>
      </c>
    </row>
    <row r="281" spans="1:5" ht="24.75" x14ac:dyDescent="0.25">
      <c r="A281" s="8" t="s">
        <v>278</v>
      </c>
      <c r="B281" s="8" t="s">
        <v>179</v>
      </c>
      <c r="C281" s="8" t="s">
        <v>184</v>
      </c>
      <c r="D281" s="8" t="s">
        <v>1505</v>
      </c>
      <c r="E281" s="8">
        <v>0.90788850758526995</v>
      </c>
    </row>
    <row r="282" spans="1:5" ht="24.75" x14ac:dyDescent="0.25">
      <c r="A282" s="8" t="s">
        <v>278</v>
      </c>
      <c r="B282" s="8" t="s">
        <v>179</v>
      </c>
      <c r="C282" s="8" t="s">
        <v>184</v>
      </c>
      <c r="D282" s="8" t="s">
        <v>1506</v>
      </c>
      <c r="E282" s="8">
        <v>1.4646733581391786</v>
      </c>
    </row>
    <row r="283" spans="1:5" ht="24.75" x14ac:dyDescent="0.25">
      <c r="A283" s="8" t="s">
        <v>278</v>
      </c>
      <c r="B283" s="8" t="s">
        <v>179</v>
      </c>
      <c r="C283" s="8" t="s">
        <v>184</v>
      </c>
      <c r="D283" s="8" t="s">
        <v>1507</v>
      </c>
      <c r="E283" s="8">
        <v>3.3501201784160162E-2</v>
      </c>
    </row>
    <row r="284" spans="1:5" ht="24.75" x14ac:dyDescent="0.25">
      <c r="A284" s="8" t="s">
        <v>278</v>
      </c>
      <c r="B284" s="8" t="s">
        <v>179</v>
      </c>
      <c r="C284" s="8" t="s">
        <v>184</v>
      </c>
      <c r="D284" s="8" t="s">
        <v>1508</v>
      </c>
      <c r="E284" s="8">
        <v>0.26690889318059091</v>
      </c>
    </row>
    <row r="285" spans="1:5" ht="24.75" x14ac:dyDescent="0.25">
      <c r="A285" s="8" t="s">
        <v>278</v>
      </c>
      <c r="B285" s="8" t="s">
        <v>179</v>
      </c>
      <c r="C285" s="8" t="s">
        <v>184</v>
      </c>
      <c r="D285" s="8" t="s">
        <v>1509</v>
      </c>
      <c r="E285" s="8">
        <v>0.53129934822191294</v>
      </c>
    </row>
    <row r="286" spans="1:5" ht="24.75" x14ac:dyDescent="0.25">
      <c r="A286" s="8" t="s">
        <v>278</v>
      </c>
      <c r="B286" s="8" t="s">
        <v>179</v>
      </c>
      <c r="C286" s="8" t="s">
        <v>184</v>
      </c>
      <c r="D286" s="8" t="s">
        <v>1510</v>
      </c>
      <c r="E286" s="8">
        <v>0.51820922976994133</v>
      </c>
    </row>
    <row r="287" spans="1:5" ht="24.75" x14ac:dyDescent="0.25">
      <c r="A287" s="8" t="s">
        <v>278</v>
      </c>
      <c r="B287" s="8" t="s">
        <v>179</v>
      </c>
      <c r="C287" s="8" t="s">
        <v>184</v>
      </c>
      <c r="D287" s="8" t="s">
        <v>1511</v>
      </c>
      <c r="E287" s="8">
        <v>3.6312379695819575E-3</v>
      </c>
    </row>
    <row r="288" spans="1:5" ht="24.75" x14ac:dyDescent="0.25">
      <c r="A288" s="8" t="s">
        <v>278</v>
      </c>
      <c r="B288" s="8" t="s">
        <v>179</v>
      </c>
      <c r="C288" s="8" t="s">
        <v>184</v>
      </c>
      <c r="D288" s="8" t="s">
        <v>1512</v>
      </c>
      <c r="E288" s="8">
        <v>0.49496507032004206</v>
      </c>
    </row>
    <row r="289" spans="1:5" ht="24.75" x14ac:dyDescent="0.25">
      <c r="A289" s="8" t="s">
        <v>278</v>
      </c>
      <c r="B289" s="8" t="s">
        <v>179</v>
      </c>
      <c r="C289" s="8" t="s">
        <v>184</v>
      </c>
      <c r="D289" s="8" t="s">
        <v>1513</v>
      </c>
      <c r="E289" s="8">
        <v>0.40460177081124565</v>
      </c>
    </row>
    <row r="290" spans="1:5" ht="24.75" x14ac:dyDescent="0.25">
      <c r="A290" s="8" t="s">
        <v>278</v>
      </c>
      <c r="B290" s="8" t="s">
        <v>179</v>
      </c>
      <c r="C290" s="8" t="s">
        <v>184</v>
      </c>
      <c r="D290" s="8" t="s">
        <v>1514</v>
      </c>
      <c r="E290" s="8">
        <v>3.0581676039009683E-2</v>
      </c>
    </row>
    <row r="291" spans="1:5" ht="24.75" x14ac:dyDescent="0.25">
      <c r="A291" s="8" t="s">
        <v>278</v>
      </c>
      <c r="B291" s="8" t="s">
        <v>179</v>
      </c>
      <c r="C291" s="8" t="s">
        <v>184</v>
      </c>
      <c r="D291" s="8" t="s">
        <v>1515</v>
      </c>
      <c r="E291" s="8">
        <v>1.002444173581162</v>
      </c>
    </row>
    <row r="292" spans="1:5" ht="24.75" x14ac:dyDescent="0.25">
      <c r="A292" s="8" t="s">
        <v>278</v>
      </c>
      <c r="B292" s="8" t="s">
        <v>179</v>
      </c>
      <c r="C292" s="8" t="s">
        <v>184</v>
      </c>
      <c r="D292" s="8" t="s">
        <v>1516</v>
      </c>
      <c r="E292" s="8">
        <v>0.4011800626540119</v>
      </c>
    </row>
    <row r="293" spans="1:5" ht="24.75" x14ac:dyDescent="0.25">
      <c r="A293" s="8" t="s">
        <v>278</v>
      </c>
      <c r="B293" s="8" t="s">
        <v>179</v>
      </c>
      <c r="C293" s="8" t="s">
        <v>184</v>
      </c>
      <c r="D293" s="8" t="s">
        <v>1517</v>
      </c>
      <c r="E293" s="8">
        <v>0.87455860154204867</v>
      </c>
    </row>
    <row r="294" spans="1:5" ht="24.75" x14ac:dyDescent="0.25">
      <c r="A294" s="8" t="s">
        <v>278</v>
      </c>
      <c r="B294" s="8" t="s">
        <v>179</v>
      </c>
      <c r="C294" s="8" t="s">
        <v>184</v>
      </c>
      <c r="D294" s="8" t="s">
        <v>1518</v>
      </c>
      <c r="E294" s="8">
        <v>0.41954513210762662</v>
      </c>
    </row>
    <row r="295" spans="1:5" ht="24.75" x14ac:dyDescent="0.25">
      <c r="A295" s="8" t="s">
        <v>278</v>
      </c>
      <c r="B295" s="8" t="s">
        <v>179</v>
      </c>
      <c r="C295" s="8" t="s">
        <v>184</v>
      </c>
      <c r="D295" s="8" t="s">
        <v>1519</v>
      </c>
      <c r="E295" s="8">
        <v>0.42756790349340834</v>
      </c>
    </row>
    <row r="296" spans="1:5" ht="24.75" x14ac:dyDescent="0.25">
      <c r="A296" s="8" t="s">
        <v>278</v>
      </c>
      <c r="B296" s="8" t="s">
        <v>179</v>
      </c>
      <c r="C296" s="8" t="s">
        <v>184</v>
      </c>
      <c r="D296" s="8" t="s">
        <v>1520</v>
      </c>
      <c r="E296" s="8">
        <v>1.0281519353733246</v>
      </c>
    </row>
    <row r="297" spans="1:5" ht="24.75" x14ac:dyDescent="0.25">
      <c r="A297" s="8" t="s">
        <v>278</v>
      </c>
      <c r="B297" s="8" t="s">
        <v>179</v>
      </c>
      <c r="C297" s="8" t="s">
        <v>184</v>
      </c>
      <c r="D297" s="8" t="s">
        <v>1521</v>
      </c>
      <c r="E297" s="8">
        <v>1.1414047980251836</v>
      </c>
    </row>
    <row r="298" spans="1:5" ht="24.75" x14ac:dyDescent="0.25">
      <c r="A298" s="8" t="s">
        <v>278</v>
      </c>
      <c r="B298" s="8" t="s">
        <v>179</v>
      </c>
      <c r="C298" s="8" t="s">
        <v>184</v>
      </c>
      <c r="D298" s="8" t="s">
        <v>1522</v>
      </c>
      <c r="E298" s="8">
        <v>0.27392594690864835</v>
      </c>
    </row>
    <row r="299" spans="1:5" ht="24.75" x14ac:dyDescent="0.25">
      <c r="A299" s="8" t="s">
        <v>278</v>
      </c>
      <c r="B299" s="8" t="s">
        <v>179</v>
      </c>
      <c r="C299" s="8" t="s">
        <v>184</v>
      </c>
      <c r="D299" s="8" t="s">
        <v>1523</v>
      </c>
      <c r="E299" s="8">
        <v>0.74664015972646136</v>
      </c>
    </row>
    <row r="300" spans="1:5" ht="24.75" x14ac:dyDescent="0.25">
      <c r="A300" s="8" t="s">
        <v>278</v>
      </c>
      <c r="B300" s="8" t="s">
        <v>179</v>
      </c>
      <c r="C300" s="8" t="s">
        <v>184</v>
      </c>
      <c r="D300" s="8" t="s">
        <v>1524</v>
      </c>
      <c r="E300" s="8">
        <v>0.90084018125727106</v>
      </c>
    </row>
    <row r="301" spans="1:5" ht="24.75" x14ac:dyDescent="0.25">
      <c r="A301" s="8" t="s">
        <v>278</v>
      </c>
      <c r="B301" s="8" t="s">
        <v>179</v>
      </c>
      <c r="C301" s="8" t="s">
        <v>184</v>
      </c>
      <c r="D301" s="8" t="s">
        <v>1525</v>
      </c>
      <c r="E301" s="8">
        <v>0.12764783317991935</v>
      </c>
    </row>
    <row r="302" spans="1:5" ht="24.75" x14ac:dyDescent="0.25">
      <c r="A302" s="8" t="s">
        <v>278</v>
      </c>
      <c r="B302" s="8" t="s">
        <v>179</v>
      </c>
      <c r="C302" s="8" t="s">
        <v>184</v>
      </c>
      <c r="D302" s="8" t="s">
        <v>1526</v>
      </c>
      <c r="E302" s="8">
        <v>0.22791800752248892</v>
      </c>
    </row>
    <row r="303" spans="1:5" ht="24.75" x14ac:dyDescent="0.25">
      <c r="A303" s="8" t="s">
        <v>278</v>
      </c>
      <c r="B303" s="8" t="s">
        <v>179</v>
      </c>
      <c r="C303" s="8" t="s">
        <v>184</v>
      </c>
      <c r="D303" s="8" t="s">
        <v>1527</v>
      </c>
      <c r="E303" s="8">
        <v>0.3822723793461667</v>
      </c>
    </row>
    <row r="304" spans="1:5" ht="24.75" x14ac:dyDescent="0.25">
      <c r="A304" s="8" t="s">
        <v>278</v>
      </c>
      <c r="B304" s="8" t="s">
        <v>179</v>
      </c>
      <c r="C304" s="8" t="s">
        <v>184</v>
      </c>
      <c r="D304" s="8" t="s">
        <v>1528</v>
      </c>
      <c r="E304" s="8">
        <v>0.50146572891209462</v>
      </c>
    </row>
    <row r="305" spans="1:5" ht="24.75" x14ac:dyDescent="0.25">
      <c r="A305" s="8" t="s">
        <v>278</v>
      </c>
      <c r="B305" s="8" t="s">
        <v>179</v>
      </c>
      <c r="C305" s="8" t="s">
        <v>184</v>
      </c>
      <c r="D305" s="8" t="s">
        <v>1529</v>
      </c>
      <c r="E305" s="8">
        <v>0.3830009424202504</v>
      </c>
    </row>
    <row r="306" spans="1:5" ht="24.75" x14ac:dyDescent="0.25">
      <c r="A306" s="8" t="s">
        <v>278</v>
      </c>
      <c r="B306" s="8" t="s">
        <v>179</v>
      </c>
      <c r="C306" s="8" t="s">
        <v>184</v>
      </c>
      <c r="D306" s="8" t="s">
        <v>1530</v>
      </c>
      <c r="E306" s="8">
        <v>0.65047800775246123</v>
      </c>
    </row>
    <row r="307" spans="1:5" ht="24.75" x14ac:dyDescent="0.25">
      <c r="A307" s="8" t="s">
        <v>278</v>
      </c>
      <c r="B307" s="8" t="s">
        <v>179</v>
      </c>
      <c r="C307" s="8" t="s">
        <v>184</v>
      </c>
      <c r="D307" s="8" t="s">
        <v>1531</v>
      </c>
      <c r="E307" s="8">
        <v>0.39273373659957678</v>
      </c>
    </row>
    <row r="308" spans="1:5" ht="24.75" x14ac:dyDescent="0.25">
      <c r="A308" s="8" t="s">
        <v>278</v>
      </c>
      <c r="B308" s="8" t="s">
        <v>179</v>
      </c>
      <c r="C308" s="8" t="s">
        <v>184</v>
      </c>
      <c r="D308" s="8" t="s">
        <v>1532</v>
      </c>
      <c r="E308" s="8">
        <v>0.40499864362814575</v>
      </c>
    </row>
    <row r="309" spans="1:5" ht="24.75" x14ac:dyDescent="0.25">
      <c r="A309" s="8" t="s">
        <v>278</v>
      </c>
      <c r="B309" s="8" t="s">
        <v>179</v>
      </c>
      <c r="C309" s="8" t="s">
        <v>184</v>
      </c>
      <c r="D309" s="8" t="s">
        <v>1533</v>
      </c>
      <c r="E309" s="8">
        <v>0.68001438091726552</v>
      </c>
    </row>
    <row r="310" spans="1:5" ht="24.75" x14ac:dyDescent="0.25">
      <c r="A310" s="8" t="s">
        <v>278</v>
      </c>
      <c r="B310" s="8" t="s">
        <v>179</v>
      </c>
      <c r="C310" s="8" t="s">
        <v>184</v>
      </c>
      <c r="D310" s="8" t="s">
        <v>1534</v>
      </c>
      <c r="E310" s="8">
        <v>0.74444680404177388</v>
      </c>
    </row>
    <row r="311" spans="1:5" ht="24.75" x14ac:dyDescent="0.25">
      <c r="A311" s="8" t="s">
        <v>278</v>
      </c>
      <c r="B311" s="8" t="s">
        <v>179</v>
      </c>
      <c r="C311" s="8" t="s">
        <v>184</v>
      </c>
      <c r="D311" s="8" t="s">
        <v>1535</v>
      </c>
      <c r="E311" s="8">
        <v>0.70116739254257887</v>
      </c>
    </row>
    <row r="312" spans="1:5" ht="24.75" x14ac:dyDescent="0.25">
      <c r="A312" s="8" t="s">
        <v>278</v>
      </c>
      <c r="B312" s="8" t="s">
        <v>179</v>
      </c>
      <c r="C312" s="8" t="s">
        <v>184</v>
      </c>
      <c r="D312" s="8" t="s">
        <v>1536</v>
      </c>
      <c r="E312" s="8">
        <v>0.94761854291846281</v>
      </c>
    </row>
    <row r="313" spans="1:5" ht="24.75" x14ac:dyDescent="0.25">
      <c r="A313" s="8" t="s">
        <v>278</v>
      </c>
      <c r="B313" s="8" t="s">
        <v>179</v>
      </c>
      <c r="C313" s="8" t="s">
        <v>184</v>
      </c>
      <c r="D313" s="8" t="s">
        <v>1537</v>
      </c>
      <c r="E313" s="8">
        <v>0.31793971721967373</v>
      </c>
    </row>
    <row r="314" spans="1:5" ht="24.75" x14ac:dyDescent="0.25">
      <c r="A314" s="8" t="s">
        <v>278</v>
      </c>
      <c r="B314" s="8" t="s">
        <v>179</v>
      </c>
      <c r="C314" s="8" t="s">
        <v>184</v>
      </c>
      <c r="D314" s="8" t="s">
        <v>1538</v>
      </c>
      <c r="E314" s="8">
        <v>0.24899213027103162</v>
      </c>
    </row>
    <row r="315" spans="1:5" ht="24.75" x14ac:dyDescent="0.25">
      <c r="A315" s="8" t="s">
        <v>278</v>
      </c>
      <c r="B315" s="8" t="s">
        <v>179</v>
      </c>
      <c r="C315" s="8" t="s">
        <v>184</v>
      </c>
      <c r="D315" s="8" t="s">
        <v>1539</v>
      </c>
      <c r="E315" s="8">
        <v>0.51563162201300061</v>
      </c>
    </row>
    <row r="316" spans="1:5" ht="24.75" x14ac:dyDescent="0.25">
      <c r="A316" s="8" t="s">
        <v>278</v>
      </c>
      <c r="B316" s="8" t="s">
        <v>179</v>
      </c>
      <c r="C316" s="8" t="s">
        <v>184</v>
      </c>
      <c r="D316" s="8" t="s">
        <v>1540</v>
      </c>
      <c r="E316" s="8">
        <v>1.1892017002433786</v>
      </c>
    </row>
    <row r="317" spans="1:5" ht="24.75" x14ac:dyDescent="0.25">
      <c r="A317" s="8" t="s">
        <v>278</v>
      </c>
      <c r="B317" s="8" t="s">
        <v>179</v>
      </c>
      <c r="C317" s="8" t="s">
        <v>184</v>
      </c>
      <c r="D317" s="8" t="s">
        <v>1541</v>
      </c>
      <c r="E317" s="8">
        <v>0.38550387204113346</v>
      </c>
    </row>
    <row r="318" spans="1:5" ht="24.75" x14ac:dyDescent="0.25">
      <c r="A318" s="8" t="s">
        <v>278</v>
      </c>
      <c r="B318" s="8" t="s">
        <v>179</v>
      </c>
      <c r="C318" s="8" t="s">
        <v>184</v>
      </c>
      <c r="D318" s="8" t="s">
        <v>1542</v>
      </c>
      <c r="E318" s="8">
        <v>0.86355127927567499</v>
      </c>
    </row>
    <row r="319" spans="1:5" ht="24.75" x14ac:dyDescent="0.25">
      <c r="A319" s="8" t="s">
        <v>278</v>
      </c>
      <c r="B319" s="8" t="s">
        <v>179</v>
      </c>
      <c r="C319" s="8" t="s">
        <v>184</v>
      </c>
      <c r="D319" s="8" t="s">
        <v>1543</v>
      </c>
      <c r="E319" s="8">
        <v>0.89137884533127165</v>
      </c>
    </row>
    <row r="320" spans="1:5" ht="24.75" x14ac:dyDescent="0.25">
      <c r="A320" s="8" t="s">
        <v>278</v>
      </c>
      <c r="B320" s="8" t="s">
        <v>179</v>
      </c>
      <c r="C320" s="8" t="s">
        <v>184</v>
      </c>
      <c r="D320" s="8" t="s">
        <v>1544</v>
      </c>
      <c r="E320" s="8">
        <v>1.0287746953443977</v>
      </c>
    </row>
    <row r="321" spans="1:5" ht="24.75" x14ac:dyDescent="0.25">
      <c r="A321" s="8" t="s">
        <v>278</v>
      </c>
      <c r="B321" s="8" t="s">
        <v>179</v>
      </c>
      <c r="C321" s="8" t="s">
        <v>184</v>
      </c>
      <c r="D321" s="8" t="s">
        <v>1545</v>
      </c>
      <c r="E321" s="8">
        <v>0.90625804754171124</v>
      </c>
    </row>
    <row r="322" spans="1:5" ht="24.75" x14ac:dyDescent="0.25">
      <c r="A322" s="8" t="s">
        <v>278</v>
      </c>
      <c r="B322" s="8" t="s">
        <v>179</v>
      </c>
      <c r="C322" s="8" t="s">
        <v>184</v>
      </c>
      <c r="D322" s="8" t="s">
        <v>1546</v>
      </c>
      <c r="E322" s="8">
        <v>0.15931002308120354</v>
      </c>
    </row>
    <row r="323" spans="1:5" ht="24.75" x14ac:dyDescent="0.25">
      <c r="A323" s="8" t="s">
        <v>278</v>
      </c>
      <c r="B323" s="8" t="s">
        <v>179</v>
      </c>
      <c r="C323" s="8" t="s">
        <v>184</v>
      </c>
      <c r="D323" s="8" t="s">
        <v>1547</v>
      </c>
      <c r="E323" s="8">
        <v>0.43231542577884929</v>
      </c>
    </row>
    <row r="324" spans="1:5" ht="24.75" x14ac:dyDescent="0.25">
      <c r="A324" s="8" t="s">
        <v>278</v>
      </c>
      <c r="B324" s="8" t="s">
        <v>179</v>
      </c>
      <c r="C324" s="8" t="s">
        <v>184</v>
      </c>
      <c r="D324" s="8" t="s">
        <v>1548</v>
      </c>
      <c r="E324" s="8">
        <v>0.4150843812753946</v>
      </c>
    </row>
    <row r="325" spans="1:5" ht="24.75" x14ac:dyDescent="0.25">
      <c r="A325" s="8" t="s">
        <v>278</v>
      </c>
      <c r="B325" s="8" t="s">
        <v>179</v>
      </c>
      <c r="C325" s="8" t="s">
        <v>184</v>
      </c>
      <c r="D325" s="8" t="s">
        <v>1549</v>
      </c>
      <c r="E325" s="8">
        <v>0.65167301948044876</v>
      </c>
    </row>
    <row r="326" spans="1:5" ht="24.75" x14ac:dyDescent="0.25">
      <c r="A326" s="8" t="s">
        <v>278</v>
      </c>
      <c r="B326" s="8" t="s">
        <v>179</v>
      </c>
      <c r="C326" s="8" t="s">
        <v>184</v>
      </c>
      <c r="D326" s="8" t="s">
        <v>1550</v>
      </c>
      <c r="E326" s="8">
        <v>4.7650374470295667</v>
      </c>
    </row>
    <row r="327" spans="1:5" ht="24.75" x14ac:dyDescent="0.25">
      <c r="A327" s="8" t="s">
        <v>278</v>
      </c>
      <c r="B327" s="8" t="s">
        <v>179</v>
      </c>
      <c r="C327" s="8" t="s">
        <v>184</v>
      </c>
      <c r="D327" s="8" t="s">
        <v>1551</v>
      </c>
      <c r="E327" s="8">
        <v>4.8828542805502098</v>
      </c>
    </row>
    <row r="328" spans="1:5" ht="24.75" x14ac:dyDescent="0.25">
      <c r="A328" s="8" t="s">
        <v>278</v>
      </c>
      <c r="B328" s="8" t="s">
        <v>179</v>
      </c>
      <c r="C328" s="8" t="s">
        <v>184</v>
      </c>
      <c r="D328" s="8" t="s">
        <v>1552</v>
      </c>
      <c r="E328" s="8">
        <v>1.5093091957632805</v>
      </c>
    </row>
    <row r="329" spans="1:5" ht="24.75" x14ac:dyDescent="0.25">
      <c r="A329" s="8" t="s">
        <v>278</v>
      </c>
      <c r="B329" s="8" t="s">
        <v>179</v>
      </c>
      <c r="C329" s="8" t="s">
        <v>184</v>
      </c>
      <c r="D329" s="8" t="s">
        <v>1553</v>
      </c>
      <c r="E329" s="8">
        <v>0.17701986014658008</v>
      </c>
    </row>
    <row r="330" spans="1:5" ht="24.75" x14ac:dyDescent="0.25">
      <c r="A330" s="8" t="s">
        <v>278</v>
      </c>
      <c r="B330" s="8" t="s">
        <v>179</v>
      </c>
      <c r="C330" s="8" t="s">
        <v>184</v>
      </c>
      <c r="D330" s="8" t="s">
        <v>1554</v>
      </c>
      <c r="E330" s="8">
        <v>0.16745534356190966</v>
      </c>
    </row>
    <row r="331" spans="1:5" x14ac:dyDescent="0.25">
      <c r="A331" s="1" t="s">
        <v>172</v>
      </c>
      <c r="B331" s="1" t="s">
        <v>172</v>
      </c>
      <c r="C331" s="1">
        <f>SUBTOTAL(103,Elements13_4_51[Elemento])</f>
        <v>324</v>
      </c>
      <c r="D331" s="1" t="s">
        <v>172</v>
      </c>
      <c r="E331" s="1">
        <f>SUBTOTAL(109,Elements13_4_51[Totais:])</f>
        <v>425.79901320643427</v>
      </c>
    </row>
  </sheetData>
  <mergeCells count="3">
    <mergeCell ref="A1:E2"/>
    <mergeCell ref="A4:E4"/>
    <mergeCell ref="A5:E5"/>
  </mergeCells>
  <hyperlinks>
    <hyperlink ref="A1" location="'13.4.5'!A1" display="TUBO PVC, SERIE NORMAL, ESGOTO PREDIAL, DN 100 MM, FORNECIDO E INSTALADO EM RAMAL DE DESCARGA OU RAMAL DE ESGOTO SANITÁRIO. AF_08/2022" xr:uid="{00000000-0004-0000-2D00-000000000000}"/>
    <hyperlink ref="B1" location="'13.4.5'!A1" display="TUBO PVC, SERIE NORMAL, ESGOTO PREDIAL, DN 100 MM, FORNECIDO E INSTALADO EM RAMAL DE DESCARGA OU RAMAL DE ESGOTO SANITÁRIO. AF_08/2022" xr:uid="{00000000-0004-0000-2D00-000001000000}"/>
    <hyperlink ref="C1" location="'13.4.5'!A1" display="TUBO PVC, SERIE NORMAL, ESGOTO PREDIAL, DN 100 MM, FORNECIDO E INSTALADO EM RAMAL DE DESCARGA OU RAMAL DE ESGOTO SANITÁRIO. AF_08/2022" xr:uid="{00000000-0004-0000-2D00-000002000000}"/>
    <hyperlink ref="D1" location="'13.4.5'!A1" display="TUBO PVC, SERIE NORMAL, ESGOTO PREDIAL, DN 100 MM, FORNECIDO E INSTALADO EM RAMAL DE DESCARGA OU RAMAL DE ESGOTO SANITÁRIO. AF_08/2022" xr:uid="{00000000-0004-0000-2D00-000003000000}"/>
    <hyperlink ref="E1" location="'13.4.5'!A1" display="TUBO PVC, SERIE NORMAL, ESGOTO PREDIAL, DN 100 MM, FORNECIDO E INSTALADO EM RAMAL DE DESCARGA OU RAMAL DE ESGOTO SANITÁRIO. AF_08/2022" xr:uid="{00000000-0004-0000-2D00-000004000000}"/>
    <hyperlink ref="A2" location="'13.4.5'!A1" display="TUBO PVC, SERIE NORMAL, ESGOTO PREDIAL, DN 100 MM, FORNECIDO E INSTALADO EM RAMAL DE DESCARGA OU RAMAL DE ESGOTO SANITÁRIO. AF_08/2022" xr:uid="{00000000-0004-0000-2D00-000005000000}"/>
    <hyperlink ref="B2" location="'13.4.5'!A1" display="TUBO PVC, SERIE NORMAL, ESGOTO PREDIAL, DN 100 MM, FORNECIDO E INSTALADO EM RAMAL DE DESCARGA OU RAMAL DE ESGOTO SANITÁRIO. AF_08/2022" xr:uid="{00000000-0004-0000-2D00-000006000000}"/>
    <hyperlink ref="C2" location="'13.4.5'!A1" display="TUBO PVC, SERIE NORMAL, ESGOTO PREDIAL, DN 100 MM, FORNECIDO E INSTALADO EM RAMAL DE DESCARGA OU RAMAL DE ESGOTO SANITÁRIO. AF_08/2022" xr:uid="{00000000-0004-0000-2D00-000007000000}"/>
    <hyperlink ref="D2" location="'13.4.5'!A1" display="TUBO PVC, SERIE NORMAL, ESGOTO PREDIAL, DN 100 MM, FORNECIDO E INSTALADO EM RAMAL DE DESCARGA OU RAMAL DE ESGOTO SANITÁRIO. AF_08/2022" xr:uid="{00000000-0004-0000-2D00-000008000000}"/>
    <hyperlink ref="E2" location="'13.4.5'!A1" display="TUBO PVC, SERIE NORMAL, ESGOTO PREDIAL, DN 100 MM, FORNECIDO E INSTALADO EM RAMAL DE DESCARGA OU RAMAL DE ESGOTO SANITÁRIO. AF_08/2022" xr:uid="{00000000-0004-0000-2D00-000009000000}"/>
    <hyperlink ref="A4" location="'13.4.5'!A1" display="Tubulação (Comprimento)" xr:uid="{00000000-0004-0000-2D00-00000A000000}"/>
    <hyperlink ref="B4" location="'13.4.5'!A1" display="Tubulação (Comprimento)" xr:uid="{00000000-0004-0000-2D00-00000B000000}"/>
    <hyperlink ref="C4" location="'13.4.5'!A1" display="Tubulação (Comprimento)" xr:uid="{00000000-0004-0000-2D00-00000C000000}"/>
    <hyperlink ref="D4" location="'13.4.5'!A1" display="Tubulação (Comprimento)" xr:uid="{00000000-0004-0000-2D00-00000D000000}"/>
    <hyperlink ref="E4" location="'13.4.5'!A1" display="Tubulação (Comprimento)" xr:uid="{00000000-0004-0000-2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37</v>
      </c>
      <c r="B1" s="20" t="s">
        <v>37</v>
      </c>
      <c r="C1" s="20" t="s">
        <v>37</v>
      </c>
      <c r="D1" s="20" t="s">
        <v>37</v>
      </c>
      <c r="E1" s="20" t="s">
        <v>37</v>
      </c>
    </row>
    <row r="2" spans="1:5" x14ac:dyDescent="0.25">
      <c r="A2" s="20" t="s">
        <v>37</v>
      </c>
      <c r="B2" s="20" t="s">
        <v>37</v>
      </c>
      <c r="C2" s="20" t="s">
        <v>37</v>
      </c>
      <c r="D2" s="20" t="s">
        <v>37</v>
      </c>
      <c r="E2" s="20" t="s">
        <v>37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184</v>
      </c>
      <c r="D7" s="8" t="s">
        <v>1555</v>
      </c>
      <c r="E7" s="8">
        <v>6.3000000000000052</v>
      </c>
    </row>
    <row r="8" spans="1:5" ht="24.75" x14ac:dyDescent="0.25">
      <c r="A8" s="8" t="s">
        <v>278</v>
      </c>
      <c r="B8" s="8" t="s">
        <v>179</v>
      </c>
      <c r="C8" s="8" t="s">
        <v>184</v>
      </c>
      <c r="D8" s="8" t="s">
        <v>1556</v>
      </c>
      <c r="E8" s="8">
        <v>6.0669999999999984</v>
      </c>
    </row>
    <row r="9" spans="1:5" ht="24.75" x14ac:dyDescent="0.25">
      <c r="A9" s="8" t="s">
        <v>278</v>
      </c>
      <c r="B9" s="8" t="s">
        <v>179</v>
      </c>
      <c r="C9" s="8" t="s">
        <v>184</v>
      </c>
      <c r="D9" s="8" t="s">
        <v>1557</v>
      </c>
      <c r="E9" s="8">
        <v>6.0669999999999931</v>
      </c>
    </row>
    <row r="10" spans="1:5" ht="24.75" x14ac:dyDescent="0.25">
      <c r="A10" s="8" t="s">
        <v>278</v>
      </c>
      <c r="B10" s="8" t="s">
        <v>179</v>
      </c>
      <c r="C10" s="8" t="s">
        <v>184</v>
      </c>
      <c r="D10" s="8" t="s">
        <v>1558</v>
      </c>
      <c r="E10" s="8">
        <v>6.0670000000000135</v>
      </c>
    </row>
    <row r="11" spans="1:5" ht="24.75" x14ac:dyDescent="0.25">
      <c r="A11" s="8" t="s">
        <v>278</v>
      </c>
      <c r="B11" s="8" t="s">
        <v>179</v>
      </c>
      <c r="C11" s="8" t="s">
        <v>184</v>
      </c>
      <c r="D11" s="8" t="s">
        <v>1559</v>
      </c>
      <c r="E11" s="8">
        <v>6.0670000000000108</v>
      </c>
    </row>
    <row r="12" spans="1:5" ht="24.75" x14ac:dyDescent="0.25">
      <c r="A12" s="8" t="s">
        <v>278</v>
      </c>
      <c r="B12" s="8" t="s">
        <v>179</v>
      </c>
      <c r="C12" s="8" t="s">
        <v>184</v>
      </c>
      <c r="D12" s="8" t="s">
        <v>1560</v>
      </c>
      <c r="E12" s="8">
        <v>0.61999999999999988</v>
      </c>
    </row>
    <row r="13" spans="1:5" ht="24.75" x14ac:dyDescent="0.25">
      <c r="A13" s="8" t="s">
        <v>278</v>
      </c>
      <c r="B13" s="8" t="s">
        <v>179</v>
      </c>
      <c r="C13" s="8" t="s">
        <v>184</v>
      </c>
      <c r="D13" s="8" t="s">
        <v>1561</v>
      </c>
      <c r="E13" s="8">
        <v>3.7135889827759749</v>
      </c>
    </row>
    <row r="14" spans="1:5" ht="24.75" x14ac:dyDescent="0.25">
      <c r="A14" s="8" t="s">
        <v>278</v>
      </c>
      <c r="B14" s="8" t="s">
        <v>179</v>
      </c>
      <c r="C14" s="8" t="s">
        <v>184</v>
      </c>
      <c r="D14" s="8" t="s">
        <v>1562</v>
      </c>
      <c r="E14" s="8">
        <v>2.8935479838009344</v>
      </c>
    </row>
    <row r="15" spans="1:5" ht="24.75" x14ac:dyDescent="0.25">
      <c r="A15" s="8" t="s">
        <v>278</v>
      </c>
      <c r="B15" s="8" t="s">
        <v>179</v>
      </c>
      <c r="C15" s="8" t="s">
        <v>184</v>
      </c>
      <c r="D15" s="8" t="s">
        <v>1563</v>
      </c>
      <c r="E15" s="8">
        <v>2.4181860952097627</v>
      </c>
    </row>
    <row r="16" spans="1:5" ht="24.75" x14ac:dyDescent="0.25">
      <c r="A16" s="8" t="s">
        <v>278</v>
      </c>
      <c r="B16" s="8" t="s">
        <v>179</v>
      </c>
      <c r="C16" s="8" t="s">
        <v>184</v>
      </c>
      <c r="D16" s="8" t="s">
        <v>1564</v>
      </c>
      <c r="E16" s="8">
        <v>1.4398521052885849</v>
      </c>
    </row>
    <row r="17" spans="1:5" ht="24.75" x14ac:dyDescent="0.25">
      <c r="A17" s="8" t="s">
        <v>278</v>
      </c>
      <c r="B17" s="8" t="s">
        <v>179</v>
      </c>
      <c r="C17" s="8" t="s">
        <v>184</v>
      </c>
      <c r="D17" s="8" t="s">
        <v>1565</v>
      </c>
      <c r="E17" s="8">
        <v>1.840001366396079</v>
      </c>
    </row>
    <row r="18" spans="1:5" ht="24.75" x14ac:dyDescent="0.25">
      <c r="A18" s="8" t="s">
        <v>278</v>
      </c>
      <c r="B18" s="8" t="s">
        <v>179</v>
      </c>
      <c r="C18" s="8" t="s">
        <v>184</v>
      </c>
      <c r="D18" s="8" t="s">
        <v>1566</v>
      </c>
      <c r="E18" s="8">
        <v>1.6400000000000079</v>
      </c>
    </row>
    <row r="19" spans="1:5" ht="24.75" x14ac:dyDescent="0.25">
      <c r="A19" s="8" t="s">
        <v>278</v>
      </c>
      <c r="B19" s="8" t="s">
        <v>179</v>
      </c>
      <c r="C19" s="8" t="s">
        <v>184</v>
      </c>
      <c r="D19" s="8" t="s">
        <v>1567</v>
      </c>
      <c r="E19" s="8">
        <v>0.57382753188962687</v>
      </c>
    </row>
    <row r="20" spans="1:5" ht="24.75" x14ac:dyDescent="0.25">
      <c r="A20" s="8" t="s">
        <v>278</v>
      </c>
      <c r="B20" s="8" t="s">
        <v>179</v>
      </c>
      <c r="C20" s="8" t="s">
        <v>184</v>
      </c>
      <c r="D20" s="8" t="s">
        <v>1568</v>
      </c>
      <c r="E20" s="8">
        <v>5.9252975199812177</v>
      </c>
    </row>
    <row r="21" spans="1:5" ht="24.75" x14ac:dyDescent="0.25">
      <c r="A21" s="8" t="s">
        <v>278</v>
      </c>
      <c r="B21" s="8" t="s">
        <v>179</v>
      </c>
      <c r="C21" s="8" t="s">
        <v>184</v>
      </c>
      <c r="D21" s="8" t="s">
        <v>1569</v>
      </c>
      <c r="E21" s="8">
        <v>7.4800014673323671</v>
      </c>
    </row>
    <row r="22" spans="1:5" ht="24.75" x14ac:dyDescent="0.25">
      <c r="A22" s="8" t="s">
        <v>278</v>
      </c>
      <c r="B22" s="8" t="s">
        <v>179</v>
      </c>
      <c r="C22" s="8" t="s">
        <v>184</v>
      </c>
      <c r="D22" s="8" t="s">
        <v>1570</v>
      </c>
      <c r="E22" s="8">
        <v>1.4400719982000911</v>
      </c>
    </row>
    <row r="23" spans="1:5" x14ac:dyDescent="0.25">
      <c r="A23" s="1" t="s">
        <v>172</v>
      </c>
      <c r="B23" s="1" t="s">
        <v>172</v>
      </c>
      <c r="C23" s="1">
        <f>SUBTOTAL(103,Elements13_4_61[Elemento])</f>
        <v>16</v>
      </c>
      <c r="D23" s="1" t="s">
        <v>172</v>
      </c>
      <c r="E23" s="1">
        <f>SUBTOTAL(109,Elements13_4_61[Totais:])</f>
        <v>60.552375050874673</v>
      </c>
    </row>
  </sheetData>
  <mergeCells count="3">
    <mergeCell ref="A1:E2"/>
    <mergeCell ref="A4:E4"/>
    <mergeCell ref="A5:E5"/>
  </mergeCells>
  <hyperlinks>
    <hyperlink ref="A1" location="'13.4.6'!A1" display="TUBO PVC, SERIE NORMAL, ESGOTO PREDIAL, DN 150 MM, FORNECIDO E INSTALADO EM SUBCOLETOR AÉREO DE ESGOTO SANITÁRIO. AF_08/2022" xr:uid="{00000000-0004-0000-2E00-000000000000}"/>
    <hyperlink ref="B1" location="'13.4.6'!A1" display="TUBO PVC, SERIE NORMAL, ESGOTO PREDIAL, DN 150 MM, FORNECIDO E INSTALADO EM SUBCOLETOR AÉREO DE ESGOTO SANITÁRIO. AF_08/2022" xr:uid="{00000000-0004-0000-2E00-000001000000}"/>
    <hyperlink ref="C1" location="'13.4.6'!A1" display="TUBO PVC, SERIE NORMAL, ESGOTO PREDIAL, DN 150 MM, FORNECIDO E INSTALADO EM SUBCOLETOR AÉREO DE ESGOTO SANITÁRIO. AF_08/2022" xr:uid="{00000000-0004-0000-2E00-000002000000}"/>
    <hyperlink ref="D1" location="'13.4.6'!A1" display="TUBO PVC, SERIE NORMAL, ESGOTO PREDIAL, DN 150 MM, FORNECIDO E INSTALADO EM SUBCOLETOR AÉREO DE ESGOTO SANITÁRIO. AF_08/2022" xr:uid="{00000000-0004-0000-2E00-000003000000}"/>
    <hyperlink ref="E1" location="'13.4.6'!A1" display="TUBO PVC, SERIE NORMAL, ESGOTO PREDIAL, DN 150 MM, FORNECIDO E INSTALADO EM SUBCOLETOR AÉREO DE ESGOTO SANITÁRIO. AF_08/2022" xr:uid="{00000000-0004-0000-2E00-000004000000}"/>
    <hyperlink ref="A2" location="'13.4.6'!A1" display="TUBO PVC, SERIE NORMAL, ESGOTO PREDIAL, DN 150 MM, FORNECIDO E INSTALADO EM SUBCOLETOR AÉREO DE ESGOTO SANITÁRIO. AF_08/2022" xr:uid="{00000000-0004-0000-2E00-000005000000}"/>
    <hyperlink ref="B2" location="'13.4.6'!A1" display="TUBO PVC, SERIE NORMAL, ESGOTO PREDIAL, DN 150 MM, FORNECIDO E INSTALADO EM SUBCOLETOR AÉREO DE ESGOTO SANITÁRIO. AF_08/2022" xr:uid="{00000000-0004-0000-2E00-000006000000}"/>
    <hyperlink ref="C2" location="'13.4.6'!A1" display="TUBO PVC, SERIE NORMAL, ESGOTO PREDIAL, DN 150 MM, FORNECIDO E INSTALADO EM SUBCOLETOR AÉREO DE ESGOTO SANITÁRIO. AF_08/2022" xr:uid="{00000000-0004-0000-2E00-000007000000}"/>
    <hyperlink ref="D2" location="'13.4.6'!A1" display="TUBO PVC, SERIE NORMAL, ESGOTO PREDIAL, DN 150 MM, FORNECIDO E INSTALADO EM SUBCOLETOR AÉREO DE ESGOTO SANITÁRIO. AF_08/2022" xr:uid="{00000000-0004-0000-2E00-000008000000}"/>
    <hyperlink ref="E2" location="'13.4.6'!A1" display="TUBO PVC, SERIE NORMAL, ESGOTO PREDIAL, DN 150 MM, FORNECIDO E INSTALADO EM SUBCOLETOR AÉREO DE ESGOTO SANITÁRIO. AF_08/2022" xr:uid="{00000000-0004-0000-2E00-000009000000}"/>
    <hyperlink ref="A4" location="'13.4.6'!A1" display="Tubulação (Comprimento)" xr:uid="{00000000-0004-0000-2E00-00000A000000}"/>
    <hyperlink ref="B4" location="'13.4.6'!A1" display="Tubulação (Comprimento)" xr:uid="{00000000-0004-0000-2E00-00000B000000}"/>
    <hyperlink ref="C4" location="'13.4.6'!A1" display="Tubulação (Comprimento)" xr:uid="{00000000-0004-0000-2E00-00000C000000}"/>
    <hyperlink ref="D4" location="'13.4.6'!A1" display="Tubulação (Comprimento)" xr:uid="{00000000-0004-0000-2E00-00000D000000}"/>
    <hyperlink ref="E4" location="'13.4.6'!A1" display="Tubulação (Comprimento)" xr:uid="{00000000-0004-0000-2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41</v>
      </c>
      <c r="B1" s="20" t="s">
        <v>41</v>
      </c>
      <c r="C1" s="20" t="s">
        <v>41</v>
      </c>
      <c r="D1" s="20" t="s">
        <v>41</v>
      </c>
      <c r="E1" s="20" t="s">
        <v>41</v>
      </c>
    </row>
    <row r="2" spans="1:5" x14ac:dyDescent="0.25">
      <c r="A2" s="20" t="s">
        <v>41</v>
      </c>
      <c r="B2" s="20" t="s">
        <v>41</v>
      </c>
      <c r="C2" s="20" t="s">
        <v>41</v>
      </c>
      <c r="D2" s="20" t="s">
        <v>41</v>
      </c>
      <c r="E2" s="20" t="s">
        <v>41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201</v>
      </c>
      <c r="D7" s="8" t="s">
        <v>1571</v>
      </c>
      <c r="E7" s="8">
        <v>1.438375899673038</v>
      </c>
    </row>
    <row r="8" spans="1:5" ht="24.75" x14ac:dyDescent="0.25">
      <c r="A8" s="8" t="s">
        <v>278</v>
      </c>
      <c r="B8" s="8" t="s">
        <v>179</v>
      </c>
      <c r="C8" s="8" t="s">
        <v>201</v>
      </c>
      <c r="D8" s="8" t="s">
        <v>1572</v>
      </c>
      <c r="E8" s="8">
        <v>0.28544068551806812</v>
      </c>
    </row>
    <row r="9" spans="1:5" ht="24.75" x14ac:dyDescent="0.25">
      <c r="A9" s="8" t="s">
        <v>278</v>
      </c>
      <c r="B9" s="8" t="s">
        <v>179</v>
      </c>
      <c r="C9" s="8" t="s">
        <v>201</v>
      </c>
      <c r="D9" s="8" t="s">
        <v>1573</v>
      </c>
      <c r="E9" s="8">
        <v>2.9949389334024846E-2</v>
      </c>
    </row>
    <row r="10" spans="1:5" x14ac:dyDescent="0.25">
      <c r="A10" s="1" t="s">
        <v>172</v>
      </c>
      <c r="B10" s="1" t="s">
        <v>172</v>
      </c>
      <c r="C10" s="1">
        <f>SUBTOTAL(103,Elements13_4_71[Elemento])</f>
        <v>3</v>
      </c>
      <c r="D10" s="1" t="s">
        <v>172</v>
      </c>
      <c r="E10" s="1">
        <f>SUBTOTAL(109,Elements13_4_71[Totais:])</f>
        <v>1.7537659745251308</v>
      </c>
    </row>
  </sheetData>
  <mergeCells count="3">
    <mergeCell ref="A1:E2"/>
    <mergeCell ref="A4:E4"/>
    <mergeCell ref="A5:E5"/>
  </mergeCells>
  <hyperlinks>
    <hyperlink ref="A1" location="'13.4.7'!A1" display="TUBO PVC, SÉRIE R, ÁGUA PLUVIAL, DN 75 MM, FORNECIDO E INSTALADO EM CONDUTORES VERTICAIS DE ÁGUAS PLUVIAIS. AF_06/2022" xr:uid="{00000000-0004-0000-2F00-000000000000}"/>
    <hyperlink ref="B1" location="'13.4.7'!A1" display="TUBO PVC, SÉRIE R, ÁGUA PLUVIAL, DN 75 MM, FORNECIDO E INSTALADO EM CONDUTORES VERTICAIS DE ÁGUAS PLUVIAIS. AF_06/2022" xr:uid="{00000000-0004-0000-2F00-000001000000}"/>
    <hyperlink ref="C1" location="'13.4.7'!A1" display="TUBO PVC, SÉRIE R, ÁGUA PLUVIAL, DN 75 MM, FORNECIDO E INSTALADO EM CONDUTORES VERTICAIS DE ÁGUAS PLUVIAIS. AF_06/2022" xr:uid="{00000000-0004-0000-2F00-000002000000}"/>
    <hyperlink ref="D1" location="'13.4.7'!A1" display="TUBO PVC, SÉRIE R, ÁGUA PLUVIAL, DN 75 MM, FORNECIDO E INSTALADO EM CONDUTORES VERTICAIS DE ÁGUAS PLUVIAIS. AF_06/2022" xr:uid="{00000000-0004-0000-2F00-000003000000}"/>
    <hyperlink ref="E1" location="'13.4.7'!A1" display="TUBO PVC, SÉRIE R, ÁGUA PLUVIAL, DN 75 MM, FORNECIDO E INSTALADO EM CONDUTORES VERTICAIS DE ÁGUAS PLUVIAIS. AF_06/2022" xr:uid="{00000000-0004-0000-2F00-000004000000}"/>
    <hyperlink ref="A2" location="'13.4.7'!A1" display="TUBO PVC, SÉRIE R, ÁGUA PLUVIAL, DN 75 MM, FORNECIDO E INSTALADO EM CONDUTORES VERTICAIS DE ÁGUAS PLUVIAIS. AF_06/2022" xr:uid="{00000000-0004-0000-2F00-000005000000}"/>
    <hyperlink ref="B2" location="'13.4.7'!A1" display="TUBO PVC, SÉRIE R, ÁGUA PLUVIAL, DN 75 MM, FORNECIDO E INSTALADO EM CONDUTORES VERTICAIS DE ÁGUAS PLUVIAIS. AF_06/2022" xr:uid="{00000000-0004-0000-2F00-000006000000}"/>
    <hyperlink ref="C2" location="'13.4.7'!A1" display="TUBO PVC, SÉRIE R, ÁGUA PLUVIAL, DN 75 MM, FORNECIDO E INSTALADO EM CONDUTORES VERTICAIS DE ÁGUAS PLUVIAIS. AF_06/2022" xr:uid="{00000000-0004-0000-2F00-000007000000}"/>
    <hyperlink ref="D2" location="'13.4.7'!A1" display="TUBO PVC, SÉRIE R, ÁGUA PLUVIAL, DN 75 MM, FORNECIDO E INSTALADO EM CONDUTORES VERTICAIS DE ÁGUAS PLUVIAIS. AF_06/2022" xr:uid="{00000000-0004-0000-2F00-000008000000}"/>
    <hyperlink ref="E2" location="'13.4.7'!A1" display="TUBO PVC, SÉRIE R, ÁGUA PLUVIAL, DN 75 MM, FORNECIDO E INSTALADO EM CONDUTORES VERTICAIS DE ÁGUAS PLUVIAIS. AF_06/2022" xr:uid="{00000000-0004-0000-2F00-000009000000}"/>
    <hyperlink ref="A4" location="'13.4.7'!A1" display="Tubulação (Comprimento)" xr:uid="{00000000-0004-0000-2F00-00000A000000}"/>
    <hyperlink ref="B4" location="'13.4.7'!A1" display="Tubulação (Comprimento)" xr:uid="{00000000-0004-0000-2F00-00000B000000}"/>
    <hyperlink ref="C4" location="'13.4.7'!A1" display="Tubulação (Comprimento)" xr:uid="{00000000-0004-0000-2F00-00000C000000}"/>
    <hyperlink ref="D4" location="'13.4.7'!A1" display="Tubulação (Comprimento)" xr:uid="{00000000-0004-0000-2F00-00000D000000}"/>
    <hyperlink ref="E4" location="'13.4.7'!A1" display="Tubulação (Comprimento)" xr:uid="{00000000-0004-0000-2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45</v>
      </c>
      <c r="B1" s="20" t="s">
        <v>45</v>
      </c>
      <c r="C1" s="20" t="s">
        <v>45</v>
      </c>
      <c r="D1" s="20" t="s">
        <v>45</v>
      </c>
      <c r="E1" s="20" t="s">
        <v>45</v>
      </c>
    </row>
    <row r="2" spans="1:5" x14ac:dyDescent="0.25">
      <c r="A2" s="20" t="s">
        <v>45</v>
      </c>
      <c r="B2" s="20" t="s">
        <v>45</v>
      </c>
      <c r="C2" s="20" t="s">
        <v>45</v>
      </c>
      <c r="D2" s="20" t="s">
        <v>45</v>
      </c>
      <c r="E2" s="20" t="s">
        <v>45</v>
      </c>
    </row>
    <row r="4" spans="1:5" x14ac:dyDescent="0.25">
      <c r="A4" s="15" t="s">
        <v>171</v>
      </c>
      <c r="B4" s="15" t="s">
        <v>171</v>
      </c>
      <c r="C4" s="15" t="s">
        <v>171</v>
      </c>
      <c r="D4" s="15" t="s">
        <v>171</v>
      </c>
      <c r="E4" s="15" t="s">
        <v>171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201</v>
      </c>
      <c r="D7" s="8" t="s">
        <v>1574</v>
      </c>
      <c r="E7" s="8">
        <v>0.84297007215222253</v>
      </c>
    </row>
    <row r="8" spans="1:5" ht="24.75" x14ac:dyDescent="0.25">
      <c r="A8" s="8" t="s">
        <v>278</v>
      </c>
      <c r="B8" s="8" t="s">
        <v>179</v>
      </c>
      <c r="C8" s="8" t="s">
        <v>201</v>
      </c>
      <c r="D8" s="8" t="s">
        <v>1575</v>
      </c>
      <c r="E8" s="8">
        <v>0.28909307552139668</v>
      </c>
    </row>
    <row r="9" spans="1:5" ht="24.75" x14ac:dyDescent="0.25">
      <c r="A9" s="8" t="s">
        <v>278</v>
      </c>
      <c r="B9" s="8" t="s">
        <v>179</v>
      </c>
      <c r="C9" s="8" t="s">
        <v>201</v>
      </c>
      <c r="D9" s="8" t="s">
        <v>1576</v>
      </c>
      <c r="E9" s="8">
        <v>0.31807900354729807</v>
      </c>
    </row>
    <row r="10" spans="1:5" ht="24.75" x14ac:dyDescent="0.25">
      <c r="A10" s="8" t="s">
        <v>278</v>
      </c>
      <c r="B10" s="8" t="s">
        <v>179</v>
      </c>
      <c r="C10" s="8" t="s">
        <v>201</v>
      </c>
      <c r="D10" s="8" t="s">
        <v>1577</v>
      </c>
      <c r="E10" s="8">
        <v>4.3195736624756913</v>
      </c>
    </row>
    <row r="11" spans="1:5" ht="24.75" x14ac:dyDescent="0.25">
      <c r="A11" s="8" t="s">
        <v>278</v>
      </c>
      <c r="B11" s="8" t="s">
        <v>179</v>
      </c>
      <c r="C11" s="8" t="s">
        <v>201</v>
      </c>
      <c r="D11" s="8" t="s">
        <v>1578</v>
      </c>
      <c r="E11" s="8">
        <v>0.32292431256219212</v>
      </c>
    </row>
    <row r="12" spans="1:5" x14ac:dyDescent="0.25">
      <c r="A12" s="1" t="s">
        <v>172</v>
      </c>
      <c r="B12" s="1" t="s">
        <v>172</v>
      </c>
      <c r="C12" s="1">
        <f>SUBTOTAL(103,Elements13_4_81[Elemento])</f>
        <v>5</v>
      </c>
      <c r="D12" s="1" t="s">
        <v>172</v>
      </c>
      <c r="E12" s="1">
        <f>SUBTOTAL(109,Elements13_4_81[Totais:])</f>
        <v>6.0926401262588001</v>
      </c>
    </row>
  </sheetData>
  <mergeCells count="3">
    <mergeCell ref="A1:E2"/>
    <mergeCell ref="A4:E4"/>
    <mergeCell ref="A5:E5"/>
  </mergeCells>
  <hyperlinks>
    <hyperlink ref="A1" location="'13.4.8'!A1" display="TUBO PVC, SÉRIE R, ÁGUA PLUVIAL, DN 100 MM, FORNECIDO E INSTALADO EM CONDUTORES VERTICAIS DE ÁGUAS PLUVIAIS. AF_06/2022" xr:uid="{00000000-0004-0000-3000-000000000000}"/>
    <hyperlink ref="B1" location="'13.4.8'!A1" display="TUBO PVC, SÉRIE R, ÁGUA PLUVIAL, DN 100 MM, FORNECIDO E INSTALADO EM CONDUTORES VERTICAIS DE ÁGUAS PLUVIAIS. AF_06/2022" xr:uid="{00000000-0004-0000-3000-000001000000}"/>
    <hyperlink ref="C1" location="'13.4.8'!A1" display="TUBO PVC, SÉRIE R, ÁGUA PLUVIAL, DN 100 MM, FORNECIDO E INSTALADO EM CONDUTORES VERTICAIS DE ÁGUAS PLUVIAIS. AF_06/2022" xr:uid="{00000000-0004-0000-3000-000002000000}"/>
    <hyperlink ref="D1" location="'13.4.8'!A1" display="TUBO PVC, SÉRIE R, ÁGUA PLUVIAL, DN 100 MM, FORNECIDO E INSTALADO EM CONDUTORES VERTICAIS DE ÁGUAS PLUVIAIS. AF_06/2022" xr:uid="{00000000-0004-0000-3000-000003000000}"/>
    <hyperlink ref="E1" location="'13.4.8'!A1" display="TUBO PVC, SÉRIE R, ÁGUA PLUVIAL, DN 100 MM, FORNECIDO E INSTALADO EM CONDUTORES VERTICAIS DE ÁGUAS PLUVIAIS. AF_06/2022" xr:uid="{00000000-0004-0000-3000-000004000000}"/>
    <hyperlink ref="A2" location="'13.4.8'!A1" display="TUBO PVC, SÉRIE R, ÁGUA PLUVIAL, DN 100 MM, FORNECIDO E INSTALADO EM CONDUTORES VERTICAIS DE ÁGUAS PLUVIAIS. AF_06/2022" xr:uid="{00000000-0004-0000-3000-000005000000}"/>
    <hyperlink ref="B2" location="'13.4.8'!A1" display="TUBO PVC, SÉRIE R, ÁGUA PLUVIAL, DN 100 MM, FORNECIDO E INSTALADO EM CONDUTORES VERTICAIS DE ÁGUAS PLUVIAIS. AF_06/2022" xr:uid="{00000000-0004-0000-3000-000006000000}"/>
    <hyperlink ref="C2" location="'13.4.8'!A1" display="TUBO PVC, SÉRIE R, ÁGUA PLUVIAL, DN 100 MM, FORNECIDO E INSTALADO EM CONDUTORES VERTICAIS DE ÁGUAS PLUVIAIS. AF_06/2022" xr:uid="{00000000-0004-0000-3000-000007000000}"/>
    <hyperlink ref="D2" location="'13.4.8'!A1" display="TUBO PVC, SÉRIE R, ÁGUA PLUVIAL, DN 100 MM, FORNECIDO E INSTALADO EM CONDUTORES VERTICAIS DE ÁGUAS PLUVIAIS. AF_06/2022" xr:uid="{00000000-0004-0000-3000-000008000000}"/>
    <hyperlink ref="E2" location="'13.4.8'!A1" display="TUBO PVC, SÉRIE R, ÁGUA PLUVIAL, DN 100 MM, FORNECIDO E INSTALADO EM CONDUTORES VERTICAIS DE ÁGUAS PLUVIAIS. AF_06/2022" xr:uid="{00000000-0004-0000-3000-000009000000}"/>
    <hyperlink ref="A4" location="'13.4.8'!A1" display="Tubulação (Comprimento)" xr:uid="{00000000-0004-0000-3000-00000A000000}"/>
    <hyperlink ref="B4" location="'13.4.8'!A1" display="Tubulação (Comprimento)" xr:uid="{00000000-0004-0000-3000-00000B000000}"/>
    <hyperlink ref="C4" location="'13.4.8'!A1" display="Tubulação (Comprimento)" xr:uid="{00000000-0004-0000-3000-00000C000000}"/>
    <hyperlink ref="D4" location="'13.4.8'!A1" display="Tubulação (Comprimento)" xr:uid="{00000000-0004-0000-3000-00000D000000}"/>
    <hyperlink ref="E4" location="'13.4.8'!A1" display="Tubulação (Comprimento)" xr:uid="{00000000-0004-0000-3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27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49</v>
      </c>
      <c r="B1" s="20" t="s">
        <v>49</v>
      </c>
      <c r="C1" s="20" t="s">
        <v>49</v>
      </c>
      <c r="D1" s="20" t="s">
        <v>49</v>
      </c>
      <c r="E1" s="20" t="s">
        <v>49</v>
      </c>
    </row>
    <row r="2" spans="1:5" x14ac:dyDescent="0.25">
      <c r="A2" s="20" t="s">
        <v>49</v>
      </c>
      <c r="B2" s="20" t="s">
        <v>49</v>
      </c>
      <c r="C2" s="20" t="s">
        <v>49</v>
      </c>
      <c r="D2" s="20" t="s">
        <v>49</v>
      </c>
      <c r="E2" s="20" t="s">
        <v>49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1579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1580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1581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1582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1583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1584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1585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1586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1587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1588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1589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1590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1591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1592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1593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1594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1595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1596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1597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1598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1599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1600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1601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1602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1603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1604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1605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1606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1607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1608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1609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1610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1611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1612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1613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1614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1615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1616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1617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1618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1619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1620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1621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1622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1623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1624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1625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1626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1627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1628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1629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1630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1631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1632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1633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1634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1635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1636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1637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1638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1639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1640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1641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1642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1643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1644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1645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1646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1647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1648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1649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1650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1651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1652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1653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1654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1655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1656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1657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1658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1659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1660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1661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1662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1663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1664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1665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1666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1667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1668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1669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1670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1671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1672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1673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1674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1675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1676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1677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1678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1679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1680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1681</v>
      </c>
      <c r="E109" s="8">
        <v>1</v>
      </c>
    </row>
    <row r="110" spans="1:5" ht="24.75" x14ac:dyDescent="0.25">
      <c r="A110" s="8" t="s">
        <v>278</v>
      </c>
      <c r="B110" s="8" t="s">
        <v>179</v>
      </c>
      <c r="C110" s="8" t="s">
        <v>207</v>
      </c>
      <c r="D110" s="8" t="s">
        <v>1682</v>
      </c>
      <c r="E110" s="8">
        <v>1</v>
      </c>
    </row>
    <row r="111" spans="1:5" ht="24.75" x14ac:dyDescent="0.25">
      <c r="A111" s="8" t="s">
        <v>278</v>
      </c>
      <c r="B111" s="8" t="s">
        <v>179</v>
      </c>
      <c r="C111" s="8" t="s">
        <v>207</v>
      </c>
      <c r="D111" s="8" t="s">
        <v>1683</v>
      </c>
      <c r="E111" s="8">
        <v>1</v>
      </c>
    </row>
    <row r="112" spans="1:5" ht="24.75" x14ac:dyDescent="0.25">
      <c r="A112" s="8" t="s">
        <v>278</v>
      </c>
      <c r="B112" s="8" t="s">
        <v>179</v>
      </c>
      <c r="C112" s="8" t="s">
        <v>207</v>
      </c>
      <c r="D112" s="8" t="s">
        <v>1684</v>
      </c>
      <c r="E112" s="8">
        <v>1</v>
      </c>
    </row>
    <row r="113" spans="1:5" ht="24.75" x14ac:dyDescent="0.25">
      <c r="A113" s="8" t="s">
        <v>278</v>
      </c>
      <c r="B113" s="8" t="s">
        <v>179</v>
      </c>
      <c r="C113" s="8" t="s">
        <v>207</v>
      </c>
      <c r="D113" s="8" t="s">
        <v>1685</v>
      </c>
      <c r="E113" s="8">
        <v>1</v>
      </c>
    </row>
    <row r="114" spans="1:5" ht="24.75" x14ac:dyDescent="0.25">
      <c r="A114" s="8" t="s">
        <v>278</v>
      </c>
      <c r="B114" s="8" t="s">
        <v>179</v>
      </c>
      <c r="C114" s="8" t="s">
        <v>207</v>
      </c>
      <c r="D114" s="8" t="s">
        <v>1686</v>
      </c>
      <c r="E114" s="8">
        <v>1</v>
      </c>
    </row>
    <row r="115" spans="1:5" ht="24.75" x14ac:dyDescent="0.25">
      <c r="A115" s="8" t="s">
        <v>278</v>
      </c>
      <c r="B115" s="8" t="s">
        <v>179</v>
      </c>
      <c r="C115" s="8" t="s">
        <v>207</v>
      </c>
      <c r="D115" s="8" t="s">
        <v>1687</v>
      </c>
      <c r="E115" s="8">
        <v>1</v>
      </c>
    </row>
    <row r="116" spans="1:5" ht="24.75" x14ac:dyDescent="0.25">
      <c r="A116" s="8" t="s">
        <v>278</v>
      </c>
      <c r="B116" s="8" t="s">
        <v>179</v>
      </c>
      <c r="C116" s="8" t="s">
        <v>207</v>
      </c>
      <c r="D116" s="8" t="s">
        <v>1688</v>
      </c>
      <c r="E116" s="8">
        <v>1</v>
      </c>
    </row>
    <row r="117" spans="1:5" ht="24.75" x14ac:dyDescent="0.25">
      <c r="A117" s="8" t="s">
        <v>278</v>
      </c>
      <c r="B117" s="8" t="s">
        <v>179</v>
      </c>
      <c r="C117" s="8" t="s">
        <v>207</v>
      </c>
      <c r="D117" s="8" t="s">
        <v>1689</v>
      </c>
      <c r="E117" s="8">
        <v>1</v>
      </c>
    </row>
    <row r="118" spans="1:5" ht="24.75" x14ac:dyDescent="0.25">
      <c r="A118" s="8" t="s">
        <v>278</v>
      </c>
      <c r="B118" s="8" t="s">
        <v>179</v>
      </c>
      <c r="C118" s="8" t="s">
        <v>207</v>
      </c>
      <c r="D118" s="8" t="s">
        <v>1690</v>
      </c>
      <c r="E118" s="8">
        <v>1</v>
      </c>
    </row>
    <row r="119" spans="1:5" ht="24.75" x14ac:dyDescent="0.25">
      <c r="A119" s="8" t="s">
        <v>278</v>
      </c>
      <c r="B119" s="8" t="s">
        <v>179</v>
      </c>
      <c r="C119" s="8" t="s">
        <v>207</v>
      </c>
      <c r="D119" s="8" t="s">
        <v>1691</v>
      </c>
      <c r="E119" s="8">
        <v>1</v>
      </c>
    </row>
    <row r="120" spans="1:5" ht="24.75" x14ac:dyDescent="0.25">
      <c r="A120" s="8" t="s">
        <v>278</v>
      </c>
      <c r="B120" s="8" t="s">
        <v>179</v>
      </c>
      <c r="C120" s="8" t="s">
        <v>207</v>
      </c>
      <c r="D120" s="8" t="s">
        <v>1692</v>
      </c>
      <c r="E120" s="8">
        <v>1</v>
      </c>
    </row>
    <row r="121" spans="1:5" ht="24.75" x14ac:dyDescent="0.25">
      <c r="A121" s="8" t="s">
        <v>278</v>
      </c>
      <c r="B121" s="8" t="s">
        <v>179</v>
      </c>
      <c r="C121" s="8" t="s">
        <v>207</v>
      </c>
      <c r="D121" s="8" t="s">
        <v>1693</v>
      </c>
      <c r="E121" s="8">
        <v>1</v>
      </c>
    </row>
    <row r="122" spans="1:5" ht="24.75" x14ac:dyDescent="0.25">
      <c r="A122" s="8" t="s">
        <v>278</v>
      </c>
      <c r="B122" s="8" t="s">
        <v>179</v>
      </c>
      <c r="C122" s="8" t="s">
        <v>207</v>
      </c>
      <c r="D122" s="8" t="s">
        <v>1694</v>
      </c>
      <c r="E122" s="8">
        <v>1</v>
      </c>
    </row>
    <row r="123" spans="1:5" ht="24.75" x14ac:dyDescent="0.25">
      <c r="A123" s="8" t="s">
        <v>278</v>
      </c>
      <c r="B123" s="8" t="s">
        <v>179</v>
      </c>
      <c r="C123" s="8" t="s">
        <v>207</v>
      </c>
      <c r="D123" s="8" t="s">
        <v>1695</v>
      </c>
      <c r="E123" s="8">
        <v>1</v>
      </c>
    </row>
    <row r="124" spans="1:5" ht="24.75" x14ac:dyDescent="0.25">
      <c r="A124" s="8" t="s">
        <v>278</v>
      </c>
      <c r="B124" s="8" t="s">
        <v>179</v>
      </c>
      <c r="C124" s="8" t="s">
        <v>207</v>
      </c>
      <c r="D124" s="8" t="s">
        <v>1696</v>
      </c>
      <c r="E124" s="8">
        <v>1</v>
      </c>
    </row>
    <row r="125" spans="1:5" ht="24.75" x14ac:dyDescent="0.25">
      <c r="A125" s="8" t="s">
        <v>278</v>
      </c>
      <c r="B125" s="8" t="s">
        <v>179</v>
      </c>
      <c r="C125" s="8" t="s">
        <v>207</v>
      </c>
      <c r="D125" s="8" t="s">
        <v>1697</v>
      </c>
      <c r="E125" s="8">
        <v>1</v>
      </c>
    </row>
    <row r="126" spans="1:5" ht="24.75" x14ac:dyDescent="0.25">
      <c r="A126" s="8" t="s">
        <v>278</v>
      </c>
      <c r="B126" s="8" t="s">
        <v>179</v>
      </c>
      <c r="C126" s="8" t="s">
        <v>207</v>
      </c>
      <c r="D126" s="8" t="s">
        <v>1698</v>
      </c>
      <c r="E126" s="8">
        <v>1</v>
      </c>
    </row>
    <row r="127" spans="1:5" ht="24.75" x14ac:dyDescent="0.25">
      <c r="A127" s="8" t="s">
        <v>278</v>
      </c>
      <c r="B127" s="8" t="s">
        <v>179</v>
      </c>
      <c r="C127" s="8" t="s">
        <v>207</v>
      </c>
      <c r="D127" s="8" t="s">
        <v>1699</v>
      </c>
      <c r="E127" s="8">
        <v>1</v>
      </c>
    </row>
    <row r="128" spans="1:5" ht="24.75" x14ac:dyDescent="0.25">
      <c r="A128" s="8" t="s">
        <v>278</v>
      </c>
      <c r="B128" s="8" t="s">
        <v>179</v>
      </c>
      <c r="C128" s="8" t="s">
        <v>207</v>
      </c>
      <c r="D128" s="8" t="s">
        <v>1700</v>
      </c>
      <c r="E128" s="8">
        <v>1</v>
      </c>
    </row>
    <row r="129" spans="1:5" ht="24.75" x14ac:dyDescent="0.25">
      <c r="A129" s="8" t="s">
        <v>278</v>
      </c>
      <c r="B129" s="8" t="s">
        <v>179</v>
      </c>
      <c r="C129" s="8" t="s">
        <v>207</v>
      </c>
      <c r="D129" s="8" t="s">
        <v>1701</v>
      </c>
      <c r="E129" s="8">
        <v>1</v>
      </c>
    </row>
    <row r="130" spans="1:5" ht="24.75" x14ac:dyDescent="0.25">
      <c r="A130" s="8" t="s">
        <v>278</v>
      </c>
      <c r="B130" s="8" t="s">
        <v>179</v>
      </c>
      <c r="C130" s="8" t="s">
        <v>207</v>
      </c>
      <c r="D130" s="8" t="s">
        <v>1702</v>
      </c>
      <c r="E130" s="8">
        <v>1</v>
      </c>
    </row>
    <row r="131" spans="1:5" ht="24.75" x14ac:dyDescent="0.25">
      <c r="A131" s="8" t="s">
        <v>278</v>
      </c>
      <c r="B131" s="8" t="s">
        <v>179</v>
      </c>
      <c r="C131" s="8" t="s">
        <v>207</v>
      </c>
      <c r="D131" s="8" t="s">
        <v>1703</v>
      </c>
      <c r="E131" s="8">
        <v>1</v>
      </c>
    </row>
    <row r="132" spans="1:5" ht="24.75" x14ac:dyDescent="0.25">
      <c r="A132" s="8" t="s">
        <v>278</v>
      </c>
      <c r="B132" s="8" t="s">
        <v>179</v>
      </c>
      <c r="C132" s="8" t="s">
        <v>207</v>
      </c>
      <c r="D132" s="8" t="s">
        <v>1704</v>
      </c>
      <c r="E132" s="8">
        <v>1</v>
      </c>
    </row>
    <row r="133" spans="1:5" ht="24.75" x14ac:dyDescent="0.25">
      <c r="A133" s="8" t="s">
        <v>278</v>
      </c>
      <c r="B133" s="8" t="s">
        <v>179</v>
      </c>
      <c r="C133" s="8" t="s">
        <v>207</v>
      </c>
      <c r="D133" s="8" t="s">
        <v>1705</v>
      </c>
      <c r="E133" s="8">
        <v>1</v>
      </c>
    </row>
    <row r="134" spans="1:5" ht="24.75" x14ac:dyDescent="0.25">
      <c r="A134" s="8" t="s">
        <v>278</v>
      </c>
      <c r="B134" s="8" t="s">
        <v>179</v>
      </c>
      <c r="C134" s="8" t="s">
        <v>207</v>
      </c>
      <c r="D134" s="8" t="s">
        <v>1706</v>
      </c>
      <c r="E134" s="8">
        <v>1</v>
      </c>
    </row>
    <row r="135" spans="1:5" ht="24.75" x14ac:dyDescent="0.25">
      <c r="A135" s="8" t="s">
        <v>278</v>
      </c>
      <c r="B135" s="8" t="s">
        <v>179</v>
      </c>
      <c r="C135" s="8" t="s">
        <v>207</v>
      </c>
      <c r="D135" s="8" t="s">
        <v>1707</v>
      </c>
      <c r="E135" s="8">
        <v>1</v>
      </c>
    </row>
    <row r="136" spans="1:5" ht="24.75" x14ac:dyDescent="0.25">
      <c r="A136" s="8" t="s">
        <v>278</v>
      </c>
      <c r="B136" s="8" t="s">
        <v>179</v>
      </c>
      <c r="C136" s="8" t="s">
        <v>207</v>
      </c>
      <c r="D136" s="8" t="s">
        <v>1708</v>
      </c>
      <c r="E136" s="8">
        <v>1</v>
      </c>
    </row>
    <row r="137" spans="1:5" ht="24.75" x14ac:dyDescent="0.25">
      <c r="A137" s="8" t="s">
        <v>278</v>
      </c>
      <c r="B137" s="8" t="s">
        <v>179</v>
      </c>
      <c r="C137" s="8" t="s">
        <v>207</v>
      </c>
      <c r="D137" s="8" t="s">
        <v>1709</v>
      </c>
      <c r="E137" s="8">
        <v>1</v>
      </c>
    </row>
    <row r="138" spans="1:5" ht="24.75" x14ac:dyDescent="0.25">
      <c r="A138" s="8" t="s">
        <v>278</v>
      </c>
      <c r="B138" s="8" t="s">
        <v>179</v>
      </c>
      <c r="C138" s="8" t="s">
        <v>207</v>
      </c>
      <c r="D138" s="8" t="s">
        <v>1710</v>
      </c>
      <c r="E138" s="8">
        <v>1</v>
      </c>
    </row>
    <row r="139" spans="1:5" ht="24.75" x14ac:dyDescent="0.25">
      <c r="A139" s="8" t="s">
        <v>278</v>
      </c>
      <c r="B139" s="8" t="s">
        <v>179</v>
      </c>
      <c r="C139" s="8" t="s">
        <v>207</v>
      </c>
      <c r="D139" s="8" t="s">
        <v>1711</v>
      </c>
      <c r="E139" s="8">
        <v>1</v>
      </c>
    </row>
    <row r="140" spans="1:5" ht="24.75" x14ac:dyDescent="0.25">
      <c r="A140" s="8" t="s">
        <v>278</v>
      </c>
      <c r="B140" s="8" t="s">
        <v>179</v>
      </c>
      <c r="C140" s="8" t="s">
        <v>207</v>
      </c>
      <c r="D140" s="8" t="s">
        <v>1712</v>
      </c>
      <c r="E140" s="8">
        <v>1</v>
      </c>
    </row>
    <row r="141" spans="1:5" ht="24.75" x14ac:dyDescent="0.25">
      <c r="A141" s="8" t="s">
        <v>278</v>
      </c>
      <c r="B141" s="8" t="s">
        <v>179</v>
      </c>
      <c r="C141" s="8" t="s">
        <v>207</v>
      </c>
      <c r="D141" s="8" t="s">
        <v>1713</v>
      </c>
      <c r="E141" s="8">
        <v>1</v>
      </c>
    </row>
    <row r="142" spans="1:5" ht="24.75" x14ac:dyDescent="0.25">
      <c r="A142" s="8" t="s">
        <v>278</v>
      </c>
      <c r="B142" s="8" t="s">
        <v>179</v>
      </c>
      <c r="C142" s="8" t="s">
        <v>207</v>
      </c>
      <c r="D142" s="8" t="s">
        <v>1714</v>
      </c>
      <c r="E142" s="8">
        <v>1</v>
      </c>
    </row>
    <row r="143" spans="1:5" ht="24.75" x14ac:dyDescent="0.25">
      <c r="A143" s="8" t="s">
        <v>278</v>
      </c>
      <c r="B143" s="8" t="s">
        <v>179</v>
      </c>
      <c r="C143" s="8" t="s">
        <v>207</v>
      </c>
      <c r="D143" s="8" t="s">
        <v>1715</v>
      </c>
      <c r="E143" s="8">
        <v>1</v>
      </c>
    </row>
    <row r="144" spans="1:5" ht="24.75" x14ac:dyDescent="0.25">
      <c r="A144" s="8" t="s">
        <v>278</v>
      </c>
      <c r="B144" s="8" t="s">
        <v>179</v>
      </c>
      <c r="C144" s="8" t="s">
        <v>207</v>
      </c>
      <c r="D144" s="8" t="s">
        <v>1716</v>
      </c>
      <c r="E144" s="8">
        <v>1</v>
      </c>
    </row>
    <row r="145" spans="1:5" ht="24.75" x14ac:dyDescent="0.25">
      <c r="A145" s="8" t="s">
        <v>278</v>
      </c>
      <c r="B145" s="8" t="s">
        <v>179</v>
      </c>
      <c r="C145" s="8" t="s">
        <v>207</v>
      </c>
      <c r="D145" s="8" t="s">
        <v>1717</v>
      </c>
      <c r="E145" s="8">
        <v>1</v>
      </c>
    </row>
    <row r="146" spans="1:5" ht="24.75" x14ac:dyDescent="0.25">
      <c r="A146" s="8" t="s">
        <v>278</v>
      </c>
      <c r="B146" s="8" t="s">
        <v>179</v>
      </c>
      <c r="C146" s="8" t="s">
        <v>207</v>
      </c>
      <c r="D146" s="8" t="s">
        <v>1718</v>
      </c>
      <c r="E146" s="8">
        <v>1</v>
      </c>
    </row>
    <row r="147" spans="1:5" ht="24.75" x14ac:dyDescent="0.25">
      <c r="A147" s="8" t="s">
        <v>278</v>
      </c>
      <c r="B147" s="8" t="s">
        <v>179</v>
      </c>
      <c r="C147" s="8" t="s">
        <v>207</v>
      </c>
      <c r="D147" s="8" t="s">
        <v>1719</v>
      </c>
      <c r="E147" s="8">
        <v>1</v>
      </c>
    </row>
    <row r="148" spans="1:5" ht="24.75" x14ac:dyDescent="0.25">
      <c r="A148" s="8" t="s">
        <v>278</v>
      </c>
      <c r="B148" s="8" t="s">
        <v>179</v>
      </c>
      <c r="C148" s="8" t="s">
        <v>207</v>
      </c>
      <c r="D148" s="8" t="s">
        <v>1720</v>
      </c>
      <c r="E148" s="8">
        <v>1</v>
      </c>
    </row>
    <row r="149" spans="1:5" ht="24.75" x14ac:dyDescent="0.25">
      <c r="A149" s="8" t="s">
        <v>278</v>
      </c>
      <c r="B149" s="8" t="s">
        <v>179</v>
      </c>
      <c r="C149" s="8" t="s">
        <v>207</v>
      </c>
      <c r="D149" s="8" t="s">
        <v>1721</v>
      </c>
      <c r="E149" s="8">
        <v>1</v>
      </c>
    </row>
    <row r="150" spans="1:5" ht="24.75" x14ac:dyDescent="0.25">
      <c r="A150" s="8" t="s">
        <v>278</v>
      </c>
      <c r="B150" s="8" t="s">
        <v>179</v>
      </c>
      <c r="C150" s="8" t="s">
        <v>207</v>
      </c>
      <c r="D150" s="8" t="s">
        <v>1722</v>
      </c>
      <c r="E150" s="8">
        <v>1</v>
      </c>
    </row>
    <row r="151" spans="1:5" ht="24.75" x14ac:dyDescent="0.25">
      <c r="A151" s="8" t="s">
        <v>278</v>
      </c>
      <c r="B151" s="8" t="s">
        <v>179</v>
      </c>
      <c r="C151" s="8" t="s">
        <v>207</v>
      </c>
      <c r="D151" s="8" t="s">
        <v>1723</v>
      </c>
      <c r="E151" s="8">
        <v>1</v>
      </c>
    </row>
    <row r="152" spans="1:5" ht="24.75" x14ac:dyDescent="0.25">
      <c r="A152" s="8" t="s">
        <v>278</v>
      </c>
      <c r="B152" s="8" t="s">
        <v>179</v>
      </c>
      <c r="C152" s="8" t="s">
        <v>207</v>
      </c>
      <c r="D152" s="8" t="s">
        <v>1724</v>
      </c>
      <c r="E152" s="8">
        <v>1</v>
      </c>
    </row>
    <row r="153" spans="1:5" ht="24.75" x14ac:dyDescent="0.25">
      <c r="A153" s="8" t="s">
        <v>278</v>
      </c>
      <c r="B153" s="8" t="s">
        <v>179</v>
      </c>
      <c r="C153" s="8" t="s">
        <v>207</v>
      </c>
      <c r="D153" s="8" t="s">
        <v>1725</v>
      </c>
      <c r="E153" s="8">
        <v>1</v>
      </c>
    </row>
    <row r="154" spans="1:5" ht="24.75" x14ac:dyDescent="0.25">
      <c r="A154" s="8" t="s">
        <v>278</v>
      </c>
      <c r="B154" s="8" t="s">
        <v>179</v>
      </c>
      <c r="C154" s="8" t="s">
        <v>207</v>
      </c>
      <c r="D154" s="8" t="s">
        <v>1726</v>
      </c>
      <c r="E154" s="8">
        <v>1</v>
      </c>
    </row>
    <row r="155" spans="1:5" ht="24.75" x14ac:dyDescent="0.25">
      <c r="A155" s="8" t="s">
        <v>278</v>
      </c>
      <c r="B155" s="8" t="s">
        <v>179</v>
      </c>
      <c r="C155" s="8" t="s">
        <v>207</v>
      </c>
      <c r="D155" s="8" t="s">
        <v>1727</v>
      </c>
      <c r="E155" s="8">
        <v>1</v>
      </c>
    </row>
    <row r="156" spans="1:5" ht="24.75" x14ac:dyDescent="0.25">
      <c r="A156" s="8" t="s">
        <v>278</v>
      </c>
      <c r="B156" s="8" t="s">
        <v>179</v>
      </c>
      <c r="C156" s="8" t="s">
        <v>207</v>
      </c>
      <c r="D156" s="8" t="s">
        <v>1728</v>
      </c>
      <c r="E156" s="8">
        <v>1</v>
      </c>
    </row>
    <row r="157" spans="1:5" ht="24.75" x14ac:dyDescent="0.25">
      <c r="A157" s="8" t="s">
        <v>278</v>
      </c>
      <c r="B157" s="8" t="s">
        <v>179</v>
      </c>
      <c r="C157" s="8" t="s">
        <v>207</v>
      </c>
      <c r="D157" s="8" t="s">
        <v>1729</v>
      </c>
      <c r="E157" s="8">
        <v>1</v>
      </c>
    </row>
    <row r="158" spans="1:5" ht="24.75" x14ac:dyDescent="0.25">
      <c r="A158" s="8" t="s">
        <v>278</v>
      </c>
      <c r="B158" s="8" t="s">
        <v>179</v>
      </c>
      <c r="C158" s="8" t="s">
        <v>207</v>
      </c>
      <c r="D158" s="8" t="s">
        <v>1730</v>
      </c>
      <c r="E158" s="8">
        <v>1</v>
      </c>
    </row>
    <row r="159" spans="1:5" ht="24.75" x14ac:dyDescent="0.25">
      <c r="A159" s="8" t="s">
        <v>278</v>
      </c>
      <c r="B159" s="8" t="s">
        <v>179</v>
      </c>
      <c r="C159" s="8" t="s">
        <v>207</v>
      </c>
      <c r="D159" s="8" t="s">
        <v>1731</v>
      </c>
      <c r="E159" s="8">
        <v>1</v>
      </c>
    </row>
    <row r="160" spans="1:5" ht="24.75" x14ac:dyDescent="0.25">
      <c r="A160" s="8" t="s">
        <v>278</v>
      </c>
      <c r="B160" s="8" t="s">
        <v>179</v>
      </c>
      <c r="C160" s="8" t="s">
        <v>207</v>
      </c>
      <c r="D160" s="8" t="s">
        <v>1732</v>
      </c>
      <c r="E160" s="8">
        <v>1</v>
      </c>
    </row>
    <row r="161" spans="1:5" ht="24.75" x14ac:dyDescent="0.25">
      <c r="A161" s="8" t="s">
        <v>278</v>
      </c>
      <c r="B161" s="8" t="s">
        <v>179</v>
      </c>
      <c r="C161" s="8" t="s">
        <v>207</v>
      </c>
      <c r="D161" s="8" t="s">
        <v>1733</v>
      </c>
      <c r="E161" s="8">
        <v>1</v>
      </c>
    </row>
    <row r="162" spans="1:5" ht="24.75" x14ac:dyDescent="0.25">
      <c r="A162" s="8" t="s">
        <v>278</v>
      </c>
      <c r="B162" s="8" t="s">
        <v>179</v>
      </c>
      <c r="C162" s="8" t="s">
        <v>207</v>
      </c>
      <c r="D162" s="8" t="s">
        <v>1734</v>
      </c>
      <c r="E162" s="8">
        <v>1</v>
      </c>
    </row>
    <row r="163" spans="1:5" ht="24.75" x14ac:dyDescent="0.25">
      <c r="A163" s="8" t="s">
        <v>278</v>
      </c>
      <c r="B163" s="8" t="s">
        <v>179</v>
      </c>
      <c r="C163" s="8" t="s">
        <v>207</v>
      </c>
      <c r="D163" s="8" t="s">
        <v>1735</v>
      </c>
      <c r="E163" s="8">
        <v>1</v>
      </c>
    </row>
    <row r="164" spans="1:5" ht="24.75" x14ac:dyDescent="0.25">
      <c r="A164" s="8" t="s">
        <v>278</v>
      </c>
      <c r="B164" s="8" t="s">
        <v>179</v>
      </c>
      <c r="C164" s="8" t="s">
        <v>207</v>
      </c>
      <c r="D164" s="8" t="s">
        <v>1736</v>
      </c>
      <c r="E164" s="8">
        <v>1</v>
      </c>
    </row>
    <row r="165" spans="1:5" ht="24.75" x14ac:dyDescent="0.25">
      <c r="A165" s="8" t="s">
        <v>278</v>
      </c>
      <c r="B165" s="8" t="s">
        <v>179</v>
      </c>
      <c r="C165" s="8" t="s">
        <v>207</v>
      </c>
      <c r="D165" s="8" t="s">
        <v>1737</v>
      </c>
      <c r="E165" s="8">
        <v>1</v>
      </c>
    </row>
    <row r="166" spans="1:5" ht="24.75" x14ac:dyDescent="0.25">
      <c r="A166" s="8" t="s">
        <v>278</v>
      </c>
      <c r="B166" s="8" t="s">
        <v>179</v>
      </c>
      <c r="C166" s="8" t="s">
        <v>207</v>
      </c>
      <c r="D166" s="8" t="s">
        <v>1738</v>
      </c>
      <c r="E166" s="8">
        <v>1</v>
      </c>
    </row>
    <row r="167" spans="1:5" ht="24.75" x14ac:dyDescent="0.25">
      <c r="A167" s="8" t="s">
        <v>278</v>
      </c>
      <c r="B167" s="8" t="s">
        <v>179</v>
      </c>
      <c r="C167" s="8" t="s">
        <v>207</v>
      </c>
      <c r="D167" s="8" t="s">
        <v>1739</v>
      </c>
      <c r="E167" s="8">
        <v>1</v>
      </c>
    </row>
    <row r="168" spans="1:5" ht="24.75" x14ac:dyDescent="0.25">
      <c r="A168" s="8" t="s">
        <v>278</v>
      </c>
      <c r="B168" s="8" t="s">
        <v>179</v>
      </c>
      <c r="C168" s="8" t="s">
        <v>207</v>
      </c>
      <c r="D168" s="8" t="s">
        <v>1740</v>
      </c>
      <c r="E168" s="8">
        <v>1</v>
      </c>
    </row>
    <row r="169" spans="1:5" ht="24.75" x14ac:dyDescent="0.25">
      <c r="A169" s="8" t="s">
        <v>278</v>
      </c>
      <c r="B169" s="8" t="s">
        <v>179</v>
      </c>
      <c r="C169" s="8" t="s">
        <v>207</v>
      </c>
      <c r="D169" s="8" t="s">
        <v>1741</v>
      </c>
      <c r="E169" s="8">
        <v>1</v>
      </c>
    </row>
    <row r="170" spans="1:5" ht="24.75" x14ac:dyDescent="0.25">
      <c r="A170" s="8" t="s">
        <v>278</v>
      </c>
      <c r="B170" s="8" t="s">
        <v>179</v>
      </c>
      <c r="C170" s="8" t="s">
        <v>207</v>
      </c>
      <c r="D170" s="8" t="s">
        <v>1742</v>
      </c>
      <c r="E170" s="8">
        <v>1</v>
      </c>
    </row>
    <row r="171" spans="1:5" ht="24.75" x14ac:dyDescent="0.25">
      <c r="A171" s="8" t="s">
        <v>278</v>
      </c>
      <c r="B171" s="8" t="s">
        <v>179</v>
      </c>
      <c r="C171" s="8" t="s">
        <v>207</v>
      </c>
      <c r="D171" s="8" t="s">
        <v>1743</v>
      </c>
      <c r="E171" s="8">
        <v>1</v>
      </c>
    </row>
    <row r="172" spans="1:5" ht="24.75" x14ac:dyDescent="0.25">
      <c r="A172" s="8" t="s">
        <v>278</v>
      </c>
      <c r="B172" s="8" t="s">
        <v>179</v>
      </c>
      <c r="C172" s="8" t="s">
        <v>207</v>
      </c>
      <c r="D172" s="8" t="s">
        <v>1744</v>
      </c>
      <c r="E172" s="8">
        <v>1</v>
      </c>
    </row>
    <row r="173" spans="1:5" ht="24.75" x14ac:dyDescent="0.25">
      <c r="A173" s="8" t="s">
        <v>278</v>
      </c>
      <c r="B173" s="8" t="s">
        <v>179</v>
      </c>
      <c r="C173" s="8" t="s">
        <v>207</v>
      </c>
      <c r="D173" s="8" t="s">
        <v>1745</v>
      </c>
      <c r="E173" s="8">
        <v>1</v>
      </c>
    </row>
    <row r="174" spans="1:5" ht="24.75" x14ac:dyDescent="0.25">
      <c r="A174" s="8" t="s">
        <v>278</v>
      </c>
      <c r="B174" s="8" t="s">
        <v>179</v>
      </c>
      <c r="C174" s="8" t="s">
        <v>207</v>
      </c>
      <c r="D174" s="8" t="s">
        <v>1746</v>
      </c>
      <c r="E174" s="8">
        <v>1</v>
      </c>
    </row>
    <row r="175" spans="1:5" ht="24.75" x14ac:dyDescent="0.25">
      <c r="A175" s="8" t="s">
        <v>278</v>
      </c>
      <c r="B175" s="8" t="s">
        <v>179</v>
      </c>
      <c r="C175" s="8" t="s">
        <v>207</v>
      </c>
      <c r="D175" s="8" t="s">
        <v>1747</v>
      </c>
      <c r="E175" s="8">
        <v>1</v>
      </c>
    </row>
    <row r="176" spans="1:5" ht="24.75" x14ac:dyDescent="0.25">
      <c r="A176" s="8" t="s">
        <v>278</v>
      </c>
      <c r="B176" s="8" t="s">
        <v>179</v>
      </c>
      <c r="C176" s="8" t="s">
        <v>207</v>
      </c>
      <c r="D176" s="8" t="s">
        <v>1748</v>
      </c>
      <c r="E176" s="8">
        <v>1</v>
      </c>
    </row>
    <row r="177" spans="1:5" ht="24.75" x14ac:dyDescent="0.25">
      <c r="A177" s="8" t="s">
        <v>278</v>
      </c>
      <c r="B177" s="8" t="s">
        <v>179</v>
      </c>
      <c r="C177" s="8" t="s">
        <v>207</v>
      </c>
      <c r="D177" s="8" t="s">
        <v>1749</v>
      </c>
      <c r="E177" s="8">
        <v>1</v>
      </c>
    </row>
    <row r="178" spans="1:5" ht="24.75" x14ac:dyDescent="0.25">
      <c r="A178" s="8" t="s">
        <v>278</v>
      </c>
      <c r="B178" s="8" t="s">
        <v>179</v>
      </c>
      <c r="C178" s="8" t="s">
        <v>207</v>
      </c>
      <c r="D178" s="8" t="s">
        <v>1750</v>
      </c>
      <c r="E178" s="8">
        <v>1</v>
      </c>
    </row>
    <row r="179" spans="1:5" ht="24.75" x14ac:dyDescent="0.25">
      <c r="A179" s="8" t="s">
        <v>278</v>
      </c>
      <c r="B179" s="8" t="s">
        <v>179</v>
      </c>
      <c r="C179" s="8" t="s">
        <v>207</v>
      </c>
      <c r="D179" s="8" t="s">
        <v>1751</v>
      </c>
      <c r="E179" s="8">
        <v>1</v>
      </c>
    </row>
    <row r="180" spans="1:5" ht="24.75" x14ac:dyDescent="0.25">
      <c r="A180" s="8" t="s">
        <v>278</v>
      </c>
      <c r="B180" s="8" t="s">
        <v>179</v>
      </c>
      <c r="C180" s="8" t="s">
        <v>207</v>
      </c>
      <c r="D180" s="8" t="s">
        <v>1752</v>
      </c>
      <c r="E180" s="8">
        <v>1</v>
      </c>
    </row>
    <row r="181" spans="1:5" ht="24.75" x14ac:dyDescent="0.25">
      <c r="A181" s="8" t="s">
        <v>278</v>
      </c>
      <c r="B181" s="8" t="s">
        <v>179</v>
      </c>
      <c r="C181" s="8" t="s">
        <v>207</v>
      </c>
      <c r="D181" s="8" t="s">
        <v>1753</v>
      </c>
      <c r="E181" s="8">
        <v>1</v>
      </c>
    </row>
    <row r="182" spans="1:5" ht="24.75" x14ac:dyDescent="0.25">
      <c r="A182" s="8" t="s">
        <v>278</v>
      </c>
      <c r="B182" s="8" t="s">
        <v>179</v>
      </c>
      <c r="C182" s="8" t="s">
        <v>207</v>
      </c>
      <c r="D182" s="8" t="s">
        <v>1754</v>
      </c>
      <c r="E182" s="8">
        <v>1</v>
      </c>
    </row>
    <row r="183" spans="1:5" ht="24.75" x14ac:dyDescent="0.25">
      <c r="A183" s="8" t="s">
        <v>278</v>
      </c>
      <c r="B183" s="8" t="s">
        <v>179</v>
      </c>
      <c r="C183" s="8" t="s">
        <v>207</v>
      </c>
      <c r="D183" s="8" t="s">
        <v>1755</v>
      </c>
      <c r="E183" s="8">
        <v>1</v>
      </c>
    </row>
    <row r="184" spans="1:5" ht="24.75" x14ac:dyDescent="0.25">
      <c r="A184" s="8" t="s">
        <v>278</v>
      </c>
      <c r="B184" s="8" t="s">
        <v>179</v>
      </c>
      <c r="C184" s="8" t="s">
        <v>207</v>
      </c>
      <c r="D184" s="8" t="s">
        <v>1756</v>
      </c>
      <c r="E184" s="8">
        <v>1</v>
      </c>
    </row>
    <row r="185" spans="1:5" ht="24.75" x14ac:dyDescent="0.25">
      <c r="A185" s="8" t="s">
        <v>278</v>
      </c>
      <c r="B185" s="8" t="s">
        <v>179</v>
      </c>
      <c r="C185" s="8" t="s">
        <v>207</v>
      </c>
      <c r="D185" s="8" t="s">
        <v>1757</v>
      </c>
      <c r="E185" s="8">
        <v>1</v>
      </c>
    </row>
    <row r="186" spans="1:5" ht="24.75" x14ac:dyDescent="0.25">
      <c r="A186" s="8" t="s">
        <v>278</v>
      </c>
      <c r="B186" s="8" t="s">
        <v>179</v>
      </c>
      <c r="C186" s="8" t="s">
        <v>207</v>
      </c>
      <c r="D186" s="8" t="s">
        <v>1758</v>
      </c>
      <c r="E186" s="8">
        <v>1</v>
      </c>
    </row>
    <row r="187" spans="1:5" ht="24.75" x14ac:dyDescent="0.25">
      <c r="A187" s="8" t="s">
        <v>278</v>
      </c>
      <c r="B187" s="8" t="s">
        <v>179</v>
      </c>
      <c r="C187" s="8" t="s">
        <v>207</v>
      </c>
      <c r="D187" s="8" t="s">
        <v>1759</v>
      </c>
      <c r="E187" s="8">
        <v>1</v>
      </c>
    </row>
    <row r="188" spans="1:5" ht="24.75" x14ac:dyDescent="0.25">
      <c r="A188" s="8" t="s">
        <v>278</v>
      </c>
      <c r="B188" s="8" t="s">
        <v>179</v>
      </c>
      <c r="C188" s="8" t="s">
        <v>207</v>
      </c>
      <c r="D188" s="8" t="s">
        <v>1760</v>
      </c>
      <c r="E188" s="8">
        <v>1</v>
      </c>
    </row>
    <row r="189" spans="1:5" ht="24.75" x14ac:dyDescent="0.25">
      <c r="A189" s="8" t="s">
        <v>278</v>
      </c>
      <c r="B189" s="8" t="s">
        <v>179</v>
      </c>
      <c r="C189" s="8" t="s">
        <v>207</v>
      </c>
      <c r="D189" s="8" t="s">
        <v>1761</v>
      </c>
      <c r="E189" s="8">
        <v>1</v>
      </c>
    </row>
    <row r="190" spans="1:5" ht="24.75" x14ac:dyDescent="0.25">
      <c r="A190" s="8" t="s">
        <v>278</v>
      </c>
      <c r="B190" s="8" t="s">
        <v>179</v>
      </c>
      <c r="C190" s="8" t="s">
        <v>207</v>
      </c>
      <c r="D190" s="8" t="s">
        <v>1762</v>
      </c>
      <c r="E190" s="8">
        <v>1</v>
      </c>
    </row>
    <row r="191" spans="1:5" ht="24.75" x14ac:dyDescent="0.25">
      <c r="A191" s="8" t="s">
        <v>278</v>
      </c>
      <c r="B191" s="8" t="s">
        <v>179</v>
      </c>
      <c r="C191" s="8" t="s">
        <v>207</v>
      </c>
      <c r="D191" s="8" t="s">
        <v>1763</v>
      </c>
      <c r="E191" s="8">
        <v>1</v>
      </c>
    </row>
    <row r="192" spans="1:5" ht="24.75" x14ac:dyDescent="0.25">
      <c r="A192" s="8" t="s">
        <v>278</v>
      </c>
      <c r="B192" s="8" t="s">
        <v>179</v>
      </c>
      <c r="C192" s="8" t="s">
        <v>207</v>
      </c>
      <c r="D192" s="8" t="s">
        <v>1764</v>
      </c>
      <c r="E192" s="8">
        <v>1</v>
      </c>
    </row>
    <row r="193" spans="1:5" ht="24.75" x14ac:dyDescent="0.25">
      <c r="A193" s="8" t="s">
        <v>278</v>
      </c>
      <c r="B193" s="8" t="s">
        <v>179</v>
      </c>
      <c r="C193" s="8" t="s">
        <v>207</v>
      </c>
      <c r="D193" s="8" t="s">
        <v>1765</v>
      </c>
      <c r="E193" s="8">
        <v>1</v>
      </c>
    </row>
    <row r="194" spans="1:5" ht="24.75" x14ac:dyDescent="0.25">
      <c r="A194" s="8" t="s">
        <v>278</v>
      </c>
      <c r="B194" s="8" t="s">
        <v>179</v>
      </c>
      <c r="C194" s="8" t="s">
        <v>207</v>
      </c>
      <c r="D194" s="8" t="s">
        <v>1766</v>
      </c>
      <c r="E194" s="8">
        <v>1</v>
      </c>
    </row>
    <row r="195" spans="1:5" ht="24.75" x14ac:dyDescent="0.25">
      <c r="A195" s="8" t="s">
        <v>278</v>
      </c>
      <c r="B195" s="8" t="s">
        <v>179</v>
      </c>
      <c r="C195" s="8" t="s">
        <v>207</v>
      </c>
      <c r="D195" s="8" t="s">
        <v>1767</v>
      </c>
      <c r="E195" s="8">
        <v>1</v>
      </c>
    </row>
    <row r="196" spans="1:5" ht="24.75" x14ac:dyDescent="0.25">
      <c r="A196" s="8" t="s">
        <v>278</v>
      </c>
      <c r="B196" s="8" t="s">
        <v>179</v>
      </c>
      <c r="C196" s="8" t="s">
        <v>207</v>
      </c>
      <c r="D196" s="8" t="s">
        <v>1768</v>
      </c>
      <c r="E196" s="8">
        <v>1</v>
      </c>
    </row>
    <row r="197" spans="1:5" ht="24.75" x14ac:dyDescent="0.25">
      <c r="A197" s="8" t="s">
        <v>278</v>
      </c>
      <c r="B197" s="8" t="s">
        <v>179</v>
      </c>
      <c r="C197" s="8" t="s">
        <v>207</v>
      </c>
      <c r="D197" s="8" t="s">
        <v>1769</v>
      </c>
      <c r="E197" s="8">
        <v>1</v>
      </c>
    </row>
    <row r="198" spans="1:5" ht="24.75" x14ac:dyDescent="0.25">
      <c r="A198" s="8" t="s">
        <v>278</v>
      </c>
      <c r="B198" s="8" t="s">
        <v>179</v>
      </c>
      <c r="C198" s="8" t="s">
        <v>207</v>
      </c>
      <c r="D198" s="8" t="s">
        <v>1770</v>
      </c>
      <c r="E198" s="8">
        <v>1</v>
      </c>
    </row>
    <row r="199" spans="1:5" ht="24.75" x14ac:dyDescent="0.25">
      <c r="A199" s="8" t="s">
        <v>278</v>
      </c>
      <c r="B199" s="8" t="s">
        <v>179</v>
      </c>
      <c r="C199" s="8" t="s">
        <v>207</v>
      </c>
      <c r="D199" s="8" t="s">
        <v>1771</v>
      </c>
      <c r="E199" s="8">
        <v>1</v>
      </c>
    </row>
    <row r="200" spans="1:5" ht="24.75" x14ac:dyDescent="0.25">
      <c r="A200" s="8" t="s">
        <v>278</v>
      </c>
      <c r="B200" s="8" t="s">
        <v>179</v>
      </c>
      <c r="C200" s="8" t="s">
        <v>207</v>
      </c>
      <c r="D200" s="8" t="s">
        <v>1772</v>
      </c>
      <c r="E200" s="8">
        <v>1</v>
      </c>
    </row>
    <row r="201" spans="1:5" ht="24.75" x14ac:dyDescent="0.25">
      <c r="A201" s="8" t="s">
        <v>278</v>
      </c>
      <c r="B201" s="8" t="s">
        <v>179</v>
      </c>
      <c r="C201" s="8" t="s">
        <v>207</v>
      </c>
      <c r="D201" s="8" t="s">
        <v>1773</v>
      </c>
      <c r="E201" s="8">
        <v>1</v>
      </c>
    </row>
    <row r="202" spans="1:5" ht="24.75" x14ac:dyDescent="0.25">
      <c r="A202" s="8" t="s">
        <v>278</v>
      </c>
      <c r="B202" s="8" t="s">
        <v>179</v>
      </c>
      <c r="C202" s="8" t="s">
        <v>207</v>
      </c>
      <c r="D202" s="8" t="s">
        <v>1774</v>
      </c>
      <c r="E202" s="8">
        <v>1</v>
      </c>
    </row>
    <row r="203" spans="1:5" ht="24.75" x14ac:dyDescent="0.25">
      <c r="A203" s="8" t="s">
        <v>278</v>
      </c>
      <c r="B203" s="8" t="s">
        <v>179</v>
      </c>
      <c r="C203" s="8" t="s">
        <v>207</v>
      </c>
      <c r="D203" s="8" t="s">
        <v>1775</v>
      </c>
      <c r="E203" s="8">
        <v>1</v>
      </c>
    </row>
    <row r="204" spans="1:5" ht="24.75" x14ac:dyDescent="0.25">
      <c r="A204" s="8" t="s">
        <v>278</v>
      </c>
      <c r="B204" s="8" t="s">
        <v>179</v>
      </c>
      <c r="C204" s="8" t="s">
        <v>207</v>
      </c>
      <c r="D204" s="8" t="s">
        <v>1776</v>
      </c>
      <c r="E204" s="8">
        <v>1</v>
      </c>
    </row>
    <row r="205" spans="1:5" ht="24.75" x14ac:dyDescent="0.25">
      <c r="A205" s="8" t="s">
        <v>278</v>
      </c>
      <c r="B205" s="8" t="s">
        <v>179</v>
      </c>
      <c r="C205" s="8" t="s">
        <v>207</v>
      </c>
      <c r="D205" s="8" t="s">
        <v>1777</v>
      </c>
      <c r="E205" s="8">
        <v>1</v>
      </c>
    </row>
    <row r="206" spans="1:5" ht="24.75" x14ac:dyDescent="0.25">
      <c r="A206" s="8" t="s">
        <v>278</v>
      </c>
      <c r="B206" s="8" t="s">
        <v>179</v>
      </c>
      <c r="C206" s="8" t="s">
        <v>207</v>
      </c>
      <c r="D206" s="8" t="s">
        <v>1778</v>
      </c>
      <c r="E206" s="8">
        <v>1</v>
      </c>
    </row>
    <row r="207" spans="1:5" ht="24.75" x14ac:dyDescent="0.25">
      <c r="A207" s="8" t="s">
        <v>278</v>
      </c>
      <c r="B207" s="8" t="s">
        <v>179</v>
      </c>
      <c r="C207" s="8" t="s">
        <v>207</v>
      </c>
      <c r="D207" s="8" t="s">
        <v>1779</v>
      </c>
      <c r="E207" s="8">
        <v>1</v>
      </c>
    </row>
    <row r="208" spans="1:5" ht="24.75" x14ac:dyDescent="0.25">
      <c r="A208" s="8" t="s">
        <v>278</v>
      </c>
      <c r="B208" s="8" t="s">
        <v>179</v>
      </c>
      <c r="C208" s="8" t="s">
        <v>207</v>
      </c>
      <c r="D208" s="8" t="s">
        <v>1780</v>
      </c>
      <c r="E208" s="8">
        <v>1</v>
      </c>
    </row>
    <row r="209" spans="1:5" ht="24.75" x14ac:dyDescent="0.25">
      <c r="A209" s="8" t="s">
        <v>278</v>
      </c>
      <c r="B209" s="8" t="s">
        <v>179</v>
      </c>
      <c r="C209" s="8" t="s">
        <v>207</v>
      </c>
      <c r="D209" s="8" t="s">
        <v>1781</v>
      </c>
      <c r="E209" s="8">
        <v>1</v>
      </c>
    </row>
    <row r="210" spans="1:5" ht="24.75" x14ac:dyDescent="0.25">
      <c r="A210" s="8" t="s">
        <v>278</v>
      </c>
      <c r="B210" s="8" t="s">
        <v>179</v>
      </c>
      <c r="C210" s="8" t="s">
        <v>207</v>
      </c>
      <c r="D210" s="8" t="s">
        <v>1782</v>
      </c>
      <c r="E210" s="8">
        <v>1</v>
      </c>
    </row>
    <row r="211" spans="1:5" ht="24.75" x14ac:dyDescent="0.25">
      <c r="A211" s="8" t="s">
        <v>278</v>
      </c>
      <c r="B211" s="8" t="s">
        <v>179</v>
      </c>
      <c r="C211" s="8" t="s">
        <v>207</v>
      </c>
      <c r="D211" s="8" t="s">
        <v>1783</v>
      </c>
      <c r="E211" s="8">
        <v>1</v>
      </c>
    </row>
    <row r="212" spans="1:5" ht="24.75" x14ac:dyDescent="0.25">
      <c r="A212" s="8" t="s">
        <v>278</v>
      </c>
      <c r="B212" s="8" t="s">
        <v>179</v>
      </c>
      <c r="C212" s="8" t="s">
        <v>207</v>
      </c>
      <c r="D212" s="8" t="s">
        <v>1784</v>
      </c>
      <c r="E212" s="8">
        <v>1</v>
      </c>
    </row>
    <row r="213" spans="1:5" ht="24.75" x14ac:dyDescent="0.25">
      <c r="A213" s="8" t="s">
        <v>278</v>
      </c>
      <c r="B213" s="8" t="s">
        <v>179</v>
      </c>
      <c r="C213" s="8" t="s">
        <v>207</v>
      </c>
      <c r="D213" s="8" t="s">
        <v>1785</v>
      </c>
      <c r="E213" s="8">
        <v>1</v>
      </c>
    </row>
    <row r="214" spans="1:5" ht="24.75" x14ac:dyDescent="0.25">
      <c r="A214" s="8" t="s">
        <v>278</v>
      </c>
      <c r="B214" s="8" t="s">
        <v>179</v>
      </c>
      <c r="C214" s="8" t="s">
        <v>207</v>
      </c>
      <c r="D214" s="8" t="s">
        <v>1786</v>
      </c>
      <c r="E214" s="8">
        <v>1</v>
      </c>
    </row>
    <row r="215" spans="1:5" ht="24.75" x14ac:dyDescent="0.25">
      <c r="A215" s="8" t="s">
        <v>278</v>
      </c>
      <c r="B215" s="8" t="s">
        <v>179</v>
      </c>
      <c r="C215" s="8" t="s">
        <v>207</v>
      </c>
      <c r="D215" s="8" t="s">
        <v>1787</v>
      </c>
      <c r="E215" s="8">
        <v>1</v>
      </c>
    </row>
    <row r="216" spans="1:5" ht="24.75" x14ac:dyDescent="0.25">
      <c r="A216" s="8" t="s">
        <v>278</v>
      </c>
      <c r="B216" s="8" t="s">
        <v>179</v>
      </c>
      <c r="C216" s="8" t="s">
        <v>207</v>
      </c>
      <c r="D216" s="8" t="s">
        <v>1788</v>
      </c>
      <c r="E216" s="8">
        <v>1</v>
      </c>
    </row>
    <row r="217" spans="1:5" ht="24.75" x14ac:dyDescent="0.25">
      <c r="A217" s="8" t="s">
        <v>278</v>
      </c>
      <c r="B217" s="8" t="s">
        <v>179</v>
      </c>
      <c r="C217" s="8" t="s">
        <v>207</v>
      </c>
      <c r="D217" s="8" t="s">
        <v>1789</v>
      </c>
      <c r="E217" s="8">
        <v>1</v>
      </c>
    </row>
    <row r="218" spans="1:5" ht="24.75" x14ac:dyDescent="0.25">
      <c r="A218" s="8" t="s">
        <v>278</v>
      </c>
      <c r="B218" s="8" t="s">
        <v>179</v>
      </c>
      <c r="C218" s="8" t="s">
        <v>207</v>
      </c>
      <c r="D218" s="8" t="s">
        <v>1790</v>
      </c>
      <c r="E218" s="8">
        <v>1</v>
      </c>
    </row>
    <row r="219" spans="1:5" ht="24.75" x14ac:dyDescent="0.25">
      <c r="A219" s="8" t="s">
        <v>278</v>
      </c>
      <c r="B219" s="8" t="s">
        <v>179</v>
      </c>
      <c r="C219" s="8" t="s">
        <v>207</v>
      </c>
      <c r="D219" s="8" t="s">
        <v>1791</v>
      </c>
      <c r="E219" s="8">
        <v>1</v>
      </c>
    </row>
    <row r="220" spans="1:5" ht="24.75" x14ac:dyDescent="0.25">
      <c r="A220" s="8" t="s">
        <v>278</v>
      </c>
      <c r="B220" s="8" t="s">
        <v>179</v>
      </c>
      <c r="C220" s="8" t="s">
        <v>207</v>
      </c>
      <c r="D220" s="8" t="s">
        <v>1792</v>
      </c>
      <c r="E220" s="8">
        <v>1</v>
      </c>
    </row>
    <row r="221" spans="1:5" ht="24.75" x14ac:dyDescent="0.25">
      <c r="A221" s="8" t="s">
        <v>278</v>
      </c>
      <c r="B221" s="8" t="s">
        <v>179</v>
      </c>
      <c r="C221" s="8" t="s">
        <v>207</v>
      </c>
      <c r="D221" s="8" t="s">
        <v>1793</v>
      </c>
      <c r="E221" s="8">
        <v>1</v>
      </c>
    </row>
    <row r="222" spans="1:5" ht="24.75" x14ac:dyDescent="0.25">
      <c r="A222" s="8" t="s">
        <v>278</v>
      </c>
      <c r="B222" s="8" t="s">
        <v>179</v>
      </c>
      <c r="C222" s="8" t="s">
        <v>207</v>
      </c>
      <c r="D222" s="8" t="s">
        <v>1794</v>
      </c>
      <c r="E222" s="8">
        <v>1</v>
      </c>
    </row>
    <row r="223" spans="1:5" ht="24.75" x14ac:dyDescent="0.25">
      <c r="A223" s="8" t="s">
        <v>278</v>
      </c>
      <c r="B223" s="8" t="s">
        <v>179</v>
      </c>
      <c r="C223" s="8" t="s">
        <v>207</v>
      </c>
      <c r="D223" s="8" t="s">
        <v>1795</v>
      </c>
      <c r="E223" s="8">
        <v>1</v>
      </c>
    </row>
    <row r="224" spans="1:5" ht="24.75" x14ac:dyDescent="0.25">
      <c r="A224" s="8" t="s">
        <v>278</v>
      </c>
      <c r="B224" s="8" t="s">
        <v>179</v>
      </c>
      <c r="C224" s="8" t="s">
        <v>207</v>
      </c>
      <c r="D224" s="8" t="s">
        <v>1796</v>
      </c>
      <c r="E224" s="8">
        <v>1</v>
      </c>
    </row>
    <row r="225" spans="1:5" ht="24.75" x14ac:dyDescent="0.25">
      <c r="A225" s="8" t="s">
        <v>278</v>
      </c>
      <c r="B225" s="8" t="s">
        <v>179</v>
      </c>
      <c r="C225" s="8" t="s">
        <v>207</v>
      </c>
      <c r="D225" s="8" t="s">
        <v>1797</v>
      </c>
      <c r="E225" s="8">
        <v>1</v>
      </c>
    </row>
    <row r="226" spans="1:5" ht="24.75" x14ac:dyDescent="0.25">
      <c r="A226" s="8" t="s">
        <v>278</v>
      </c>
      <c r="B226" s="8" t="s">
        <v>179</v>
      </c>
      <c r="C226" s="8" t="s">
        <v>207</v>
      </c>
      <c r="D226" s="8" t="s">
        <v>1798</v>
      </c>
      <c r="E226" s="8">
        <v>1</v>
      </c>
    </row>
    <row r="227" spans="1:5" ht="24.75" x14ac:dyDescent="0.25">
      <c r="A227" s="8" t="s">
        <v>278</v>
      </c>
      <c r="B227" s="8" t="s">
        <v>179</v>
      </c>
      <c r="C227" s="8" t="s">
        <v>207</v>
      </c>
      <c r="D227" s="8" t="s">
        <v>1799</v>
      </c>
      <c r="E227" s="8">
        <v>1</v>
      </c>
    </row>
    <row r="228" spans="1:5" ht="24.75" x14ac:dyDescent="0.25">
      <c r="A228" s="8" t="s">
        <v>278</v>
      </c>
      <c r="B228" s="8" t="s">
        <v>179</v>
      </c>
      <c r="C228" s="8" t="s">
        <v>207</v>
      </c>
      <c r="D228" s="8" t="s">
        <v>1800</v>
      </c>
      <c r="E228" s="8">
        <v>1</v>
      </c>
    </row>
    <row r="229" spans="1:5" ht="24.75" x14ac:dyDescent="0.25">
      <c r="A229" s="8" t="s">
        <v>278</v>
      </c>
      <c r="B229" s="8" t="s">
        <v>179</v>
      </c>
      <c r="C229" s="8" t="s">
        <v>207</v>
      </c>
      <c r="D229" s="8" t="s">
        <v>1801</v>
      </c>
      <c r="E229" s="8">
        <v>1</v>
      </c>
    </row>
    <row r="230" spans="1:5" ht="24.75" x14ac:dyDescent="0.25">
      <c r="A230" s="8" t="s">
        <v>278</v>
      </c>
      <c r="B230" s="8" t="s">
        <v>179</v>
      </c>
      <c r="C230" s="8" t="s">
        <v>207</v>
      </c>
      <c r="D230" s="8" t="s">
        <v>1802</v>
      </c>
      <c r="E230" s="8">
        <v>1</v>
      </c>
    </row>
    <row r="231" spans="1:5" ht="24.75" x14ac:dyDescent="0.25">
      <c r="A231" s="8" t="s">
        <v>278</v>
      </c>
      <c r="B231" s="8" t="s">
        <v>179</v>
      </c>
      <c r="C231" s="8" t="s">
        <v>207</v>
      </c>
      <c r="D231" s="8" t="s">
        <v>1803</v>
      </c>
      <c r="E231" s="8">
        <v>1</v>
      </c>
    </row>
    <row r="232" spans="1:5" ht="24.75" x14ac:dyDescent="0.25">
      <c r="A232" s="8" t="s">
        <v>278</v>
      </c>
      <c r="B232" s="8" t="s">
        <v>179</v>
      </c>
      <c r="C232" s="8" t="s">
        <v>207</v>
      </c>
      <c r="D232" s="8" t="s">
        <v>1804</v>
      </c>
      <c r="E232" s="8">
        <v>1</v>
      </c>
    </row>
    <row r="233" spans="1:5" ht="24.75" x14ac:dyDescent="0.25">
      <c r="A233" s="8" t="s">
        <v>278</v>
      </c>
      <c r="B233" s="8" t="s">
        <v>179</v>
      </c>
      <c r="C233" s="8" t="s">
        <v>207</v>
      </c>
      <c r="D233" s="8" t="s">
        <v>1805</v>
      </c>
      <c r="E233" s="8">
        <v>1</v>
      </c>
    </row>
    <row r="234" spans="1:5" ht="24.75" x14ac:dyDescent="0.25">
      <c r="A234" s="8" t="s">
        <v>278</v>
      </c>
      <c r="B234" s="8" t="s">
        <v>179</v>
      </c>
      <c r="C234" s="8" t="s">
        <v>207</v>
      </c>
      <c r="D234" s="8" t="s">
        <v>1806</v>
      </c>
      <c r="E234" s="8">
        <v>1</v>
      </c>
    </row>
    <row r="235" spans="1:5" ht="24.75" x14ac:dyDescent="0.25">
      <c r="A235" s="8" t="s">
        <v>278</v>
      </c>
      <c r="B235" s="8" t="s">
        <v>179</v>
      </c>
      <c r="C235" s="8" t="s">
        <v>207</v>
      </c>
      <c r="D235" s="8" t="s">
        <v>1807</v>
      </c>
      <c r="E235" s="8">
        <v>1</v>
      </c>
    </row>
    <row r="236" spans="1:5" ht="24.75" x14ac:dyDescent="0.25">
      <c r="A236" s="8" t="s">
        <v>278</v>
      </c>
      <c r="B236" s="8" t="s">
        <v>179</v>
      </c>
      <c r="C236" s="8" t="s">
        <v>207</v>
      </c>
      <c r="D236" s="8" t="s">
        <v>1808</v>
      </c>
      <c r="E236" s="8">
        <v>1</v>
      </c>
    </row>
    <row r="237" spans="1:5" ht="24.75" x14ac:dyDescent="0.25">
      <c r="A237" s="8" t="s">
        <v>278</v>
      </c>
      <c r="B237" s="8" t="s">
        <v>179</v>
      </c>
      <c r="C237" s="8" t="s">
        <v>207</v>
      </c>
      <c r="D237" s="8" t="s">
        <v>1809</v>
      </c>
      <c r="E237" s="8">
        <v>1</v>
      </c>
    </row>
    <row r="238" spans="1:5" ht="24.75" x14ac:dyDescent="0.25">
      <c r="A238" s="8" t="s">
        <v>278</v>
      </c>
      <c r="B238" s="8" t="s">
        <v>179</v>
      </c>
      <c r="C238" s="8" t="s">
        <v>207</v>
      </c>
      <c r="D238" s="8" t="s">
        <v>1810</v>
      </c>
      <c r="E238" s="8">
        <v>1</v>
      </c>
    </row>
    <row r="239" spans="1:5" ht="24.75" x14ac:dyDescent="0.25">
      <c r="A239" s="8" t="s">
        <v>278</v>
      </c>
      <c r="B239" s="8" t="s">
        <v>179</v>
      </c>
      <c r="C239" s="8" t="s">
        <v>207</v>
      </c>
      <c r="D239" s="8" t="s">
        <v>1811</v>
      </c>
      <c r="E239" s="8">
        <v>1</v>
      </c>
    </row>
    <row r="240" spans="1:5" ht="24.75" x14ac:dyDescent="0.25">
      <c r="A240" s="8" t="s">
        <v>278</v>
      </c>
      <c r="B240" s="8" t="s">
        <v>179</v>
      </c>
      <c r="C240" s="8" t="s">
        <v>207</v>
      </c>
      <c r="D240" s="8" t="s">
        <v>1812</v>
      </c>
      <c r="E240" s="8">
        <v>1</v>
      </c>
    </row>
    <row r="241" spans="1:5" ht="24.75" x14ac:dyDescent="0.25">
      <c r="A241" s="8" t="s">
        <v>278</v>
      </c>
      <c r="B241" s="8" t="s">
        <v>179</v>
      </c>
      <c r="C241" s="8" t="s">
        <v>207</v>
      </c>
      <c r="D241" s="8" t="s">
        <v>1813</v>
      </c>
      <c r="E241" s="8">
        <v>1</v>
      </c>
    </row>
    <row r="242" spans="1:5" ht="24.75" x14ac:dyDescent="0.25">
      <c r="A242" s="8" t="s">
        <v>278</v>
      </c>
      <c r="B242" s="8" t="s">
        <v>179</v>
      </c>
      <c r="C242" s="8" t="s">
        <v>207</v>
      </c>
      <c r="D242" s="8" t="s">
        <v>1814</v>
      </c>
      <c r="E242" s="8">
        <v>1</v>
      </c>
    </row>
    <row r="243" spans="1:5" ht="24.75" x14ac:dyDescent="0.25">
      <c r="A243" s="8" t="s">
        <v>278</v>
      </c>
      <c r="B243" s="8" t="s">
        <v>179</v>
      </c>
      <c r="C243" s="8" t="s">
        <v>207</v>
      </c>
      <c r="D243" s="8" t="s">
        <v>1815</v>
      </c>
      <c r="E243" s="8">
        <v>1</v>
      </c>
    </row>
    <row r="244" spans="1:5" ht="24.75" x14ac:dyDescent="0.25">
      <c r="A244" s="8" t="s">
        <v>278</v>
      </c>
      <c r="B244" s="8" t="s">
        <v>179</v>
      </c>
      <c r="C244" s="8" t="s">
        <v>207</v>
      </c>
      <c r="D244" s="8" t="s">
        <v>1816</v>
      </c>
      <c r="E244" s="8">
        <v>1</v>
      </c>
    </row>
    <row r="245" spans="1:5" ht="24.75" x14ac:dyDescent="0.25">
      <c r="A245" s="8" t="s">
        <v>278</v>
      </c>
      <c r="B245" s="8" t="s">
        <v>179</v>
      </c>
      <c r="C245" s="8" t="s">
        <v>207</v>
      </c>
      <c r="D245" s="8" t="s">
        <v>1817</v>
      </c>
      <c r="E245" s="8">
        <v>1</v>
      </c>
    </row>
    <row r="246" spans="1:5" ht="24.75" x14ac:dyDescent="0.25">
      <c r="A246" s="8" t="s">
        <v>278</v>
      </c>
      <c r="B246" s="8" t="s">
        <v>179</v>
      </c>
      <c r="C246" s="8" t="s">
        <v>207</v>
      </c>
      <c r="D246" s="8" t="s">
        <v>1818</v>
      </c>
      <c r="E246" s="8">
        <v>1</v>
      </c>
    </row>
    <row r="247" spans="1:5" ht="24.75" x14ac:dyDescent="0.25">
      <c r="A247" s="8" t="s">
        <v>278</v>
      </c>
      <c r="B247" s="8" t="s">
        <v>179</v>
      </c>
      <c r="C247" s="8" t="s">
        <v>207</v>
      </c>
      <c r="D247" s="8" t="s">
        <v>1819</v>
      </c>
      <c r="E247" s="8">
        <v>1</v>
      </c>
    </row>
    <row r="248" spans="1:5" ht="24.75" x14ac:dyDescent="0.25">
      <c r="A248" s="8" t="s">
        <v>278</v>
      </c>
      <c r="B248" s="8" t="s">
        <v>179</v>
      </c>
      <c r="C248" s="8" t="s">
        <v>207</v>
      </c>
      <c r="D248" s="8" t="s">
        <v>1820</v>
      </c>
      <c r="E248" s="8">
        <v>1</v>
      </c>
    </row>
    <row r="249" spans="1:5" ht="24.75" x14ac:dyDescent="0.25">
      <c r="A249" s="8" t="s">
        <v>278</v>
      </c>
      <c r="B249" s="8" t="s">
        <v>179</v>
      </c>
      <c r="C249" s="8" t="s">
        <v>207</v>
      </c>
      <c r="D249" s="8" t="s">
        <v>1821</v>
      </c>
      <c r="E249" s="8">
        <v>1</v>
      </c>
    </row>
    <row r="250" spans="1:5" ht="24.75" x14ac:dyDescent="0.25">
      <c r="A250" s="8" t="s">
        <v>278</v>
      </c>
      <c r="B250" s="8" t="s">
        <v>179</v>
      </c>
      <c r="C250" s="8" t="s">
        <v>207</v>
      </c>
      <c r="D250" s="8" t="s">
        <v>1822</v>
      </c>
      <c r="E250" s="8">
        <v>1</v>
      </c>
    </row>
    <row r="251" spans="1:5" ht="24.75" x14ac:dyDescent="0.25">
      <c r="A251" s="8" t="s">
        <v>278</v>
      </c>
      <c r="B251" s="8" t="s">
        <v>179</v>
      </c>
      <c r="C251" s="8" t="s">
        <v>207</v>
      </c>
      <c r="D251" s="8" t="s">
        <v>1823</v>
      </c>
      <c r="E251" s="8">
        <v>1</v>
      </c>
    </row>
    <row r="252" spans="1:5" ht="24.75" x14ac:dyDescent="0.25">
      <c r="A252" s="8" t="s">
        <v>278</v>
      </c>
      <c r="B252" s="8" t="s">
        <v>179</v>
      </c>
      <c r="C252" s="8" t="s">
        <v>207</v>
      </c>
      <c r="D252" s="8" t="s">
        <v>1824</v>
      </c>
      <c r="E252" s="8">
        <v>1</v>
      </c>
    </row>
    <row r="253" spans="1:5" ht="24.75" x14ac:dyDescent="0.25">
      <c r="A253" s="8" t="s">
        <v>278</v>
      </c>
      <c r="B253" s="8" t="s">
        <v>179</v>
      </c>
      <c r="C253" s="8" t="s">
        <v>207</v>
      </c>
      <c r="D253" s="8" t="s">
        <v>1825</v>
      </c>
      <c r="E253" s="8">
        <v>1</v>
      </c>
    </row>
    <row r="254" spans="1:5" ht="24.75" x14ac:dyDescent="0.25">
      <c r="A254" s="8" t="s">
        <v>278</v>
      </c>
      <c r="B254" s="8" t="s">
        <v>179</v>
      </c>
      <c r="C254" s="8" t="s">
        <v>207</v>
      </c>
      <c r="D254" s="8" t="s">
        <v>1826</v>
      </c>
      <c r="E254" s="8">
        <v>1</v>
      </c>
    </row>
    <row r="255" spans="1:5" ht="24.75" x14ac:dyDescent="0.25">
      <c r="A255" s="8" t="s">
        <v>278</v>
      </c>
      <c r="B255" s="8" t="s">
        <v>179</v>
      </c>
      <c r="C255" s="8" t="s">
        <v>207</v>
      </c>
      <c r="D255" s="8" t="s">
        <v>1827</v>
      </c>
      <c r="E255" s="8">
        <v>1</v>
      </c>
    </row>
    <row r="256" spans="1:5" ht="24.75" x14ac:dyDescent="0.25">
      <c r="A256" s="8" t="s">
        <v>278</v>
      </c>
      <c r="B256" s="8" t="s">
        <v>179</v>
      </c>
      <c r="C256" s="8" t="s">
        <v>207</v>
      </c>
      <c r="D256" s="8" t="s">
        <v>1828</v>
      </c>
      <c r="E256" s="8">
        <v>1</v>
      </c>
    </row>
    <row r="257" spans="1:5" ht="24.75" x14ac:dyDescent="0.25">
      <c r="A257" s="8" t="s">
        <v>278</v>
      </c>
      <c r="B257" s="8" t="s">
        <v>179</v>
      </c>
      <c r="C257" s="8" t="s">
        <v>207</v>
      </c>
      <c r="D257" s="8" t="s">
        <v>1829</v>
      </c>
      <c r="E257" s="8">
        <v>1</v>
      </c>
    </row>
    <row r="258" spans="1:5" ht="24.75" x14ac:dyDescent="0.25">
      <c r="A258" s="8" t="s">
        <v>278</v>
      </c>
      <c r="B258" s="8" t="s">
        <v>179</v>
      </c>
      <c r="C258" s="8" t="s">
        <v>207</v>
      </c>
      <c r="D258" s="8" t="s">
        <v>1830</v>
      </c>
      <c r="E258" s="8">
        <v>1</v>
      </c>
    </row>
    <row r="259" spans="1:5" ht="24.75" x14ac:dyDescent="0.25">
      <c r="A259" s="8" t="s">
        <v>278</v>
      </c>
      <c r="B259" s="8" t="s">
        <v>179</v>
      </c>
      <c r="C259" s="8" t="s">
        <v>207</v>
      </c>
      <c r="D259" s="8" t="s">
        <v>1831</v>
      </c>
      <c r="E259" s="8">
        <v>1</v>
      </c>
    </row>
    <row r="260" spans="1:5" ht="24.75" x14ac:dyDescent="0.25">
      <c r="A260" s="8" t="s">
        <v>278</v>
      </c>
      <c r="B260" s="8" t="s">
        <v>179</v>
      </c>
      <c r="C260" s="8" t="s">
        <v>207</v>
      </c>
      <c r="D260" s="8" t="s">
        <v>1832</v>
      </c>
      <c r="E260" s="8">
        <v>1</v>
      </c>
    </row>
    <row r="261" spans="1:5" ht="24.75" x14ac:dyDescent="0.25">
      <c r="A261" s="8" t="s">
        <v>278</v>
      </c>
      <c r="B261" s="8" t="s">
        <v>179</v>
      </c>
      <c r="C261" s="8" t="s">
        <v>207</v>
      </c>
      <c r="D261" s="8" t="s">
        <v>1833</v>
      </c>
      <c r="E261" s="8">
        <v>1</v>
      </c>
    </row>
    <row r="262" spans="1:5" ht="24.75" x14ac:dyDescent="0.25">
      <c r="A262" s="8" t="s">
        <v>278</v>
      </c>
      <c r="B262" s="8" t="s">
        <v>179</v>
      </c>
      <c r="C262" s="8" t="s">
        <v>207</v>
      </c>
      <c r="D262" s="8" t="s">
        <v>1834</v>
      </c>
      <c r="E262" s="8">
        <v>1</v>
      </c>
    </row>
    <row r="263" spans="1:5" ht="24.75" x14ac:dyDescent="0.25">
      <c r="A263" s="8" t="s">
        <v>278</v>
      </c>
      <c r="B263" s="8" t="s">
        <v>179</v>
      </c>
      <c r="C263" s="8" t="s">
        <v>207</v>
      </c>
      <c r="D263" s="8" t="s">
        <v>1835</v>
      </c>
      <c r="E263" s="8">
        <v>1</v>
      </c>
    </row>
    <row r="264" spans="1:5" ht="24.75" x14ac:dyDescent="0.25">
      <c r="A264" s="8" t="s">
        <v>278</v>
      </c>
      <c r="B264" s="8" t="s">
        <v>179</v>
      </c>
      <c r="C264" s="8" t="s">
        <v>207</v>
      </c>
      <c r="D264" s="8" t="s">
        <v>1836</v>
      </c>
      <c r="E264" s="8">
        <v>1</v>
      </c>
    </row>
    <row r="265" spans="1:5" ht="24.75" x14ac:dyDescent="0.25">
      <c r="A265" s="8" t="s">
        <v>278</v>
      </c>
      <c r="B265" s="8" t="s">
        <v>179</v>
      </c>
      <c r="C265" s="8" t="s">
        <v>207</v>
      </c>
      <c r="D265" s="8" t="s">
        <v>1837</v>
      </c>
      <c r="E265" s="8">
        <v>1</v>
      </c>
    </row>
    <row r="266" spans="1:5" ht="24.75" x14ac:dyDescent="0.25">
      <c r="A266" s="8" t="s">
        <v>278</v>
      </c>
      <c r="B266" s="8" t="s">
        <v>179</v>
      </c>
      <c r="C266" s="8" t="s">
        <v>207</v>
      </c>
      <c r="D266" s="8" t="s">
        <v>1838</v>
      </c>
      <c r="E266" s="8">
        <v>1</v>
      </c>
    </row>
    <row r="267" spans="1:5" ht="24.75" x14ac:dyDescent="0.25">
      <c r="A267" s="8" t="s">
        <v>278</v>
      </c>
      <c r="B267" s="8" t="s">
        <v>179</v>
      </c>
      <c r="C267" s="8" t="s">
        <v>207</v>
      </c>
      <c r="D267" s="8" t="s">
        <v>1839</v>
      </c>
      <c r="E267" s="8">
        <v>1</v>
      </c>
    </row>
    <row r="268" spans="1:5" ht="24.75" x14ac:dyDescent="0.25">
      <c r="A268" s="8" t="s">
        <v>278</v>
      </c>
      <c r="B268" s="8" t="s">
        <v>179</v>
      </c>
      <c r="C268" s="8" t="s">
        <v>207</v>
      </c>
      <c r="D268" s="8" t="s">
        <v>1840</v>
      </c>
      <c r="E268" s="8">
        <v>1</v>
      </c>
    </row>
    <row r="269" spans="1:5" ht="24.75" x14ac:dyDescent="0.25">
      <c r="A269" s="8" t="s">
        <v>278</v>
      </c>
      <c r="B269" s="8" t="s">
        <v>179</v>
      </c>
      <c r="C269" s="8" t="s">
        <v>207</v>
      </c>
      <c r="D269" s="8" t="s">
        <v>1841</v>
      </c>
      <c r="E269" s="8">
        <v>1</v>
      </c>
    </row>
    <row r="270" spans="1:5" ht="24.75" x14ac:dyDescent="0.25">
      <c r="A270" s="8" t="s">
        <v>278</v>
      </c>
      <c r="B270" s="8" t="s">
        <v>179</v>
      </c>
      <c r="C270" s="8" t="s">
        <v>207</v>
      </c>
      <c r="D270" s="8" t="s">
        <v>1842</v>
      </c>
      <c r="E270" s="8">
        <v>1</v>
      </c>
    </row>
    <row r="271" spans="1:5" x14ac:dyDescent="0.25">
      <c r="A271" s="1" t="s">
        <v>172</v>
      </c>
      <c r="B271" s="1" t="s">
        <v>172</v>
      </c>
      <c r="C271" s="1">
        <f>SUBTOTAL(103,Elements13_4_91[Elemento])</f>
        <v>264</v>
      </c>
      <c r="D271" s="1" t="s">
        <v>172</v>
      </c>
      <c r="E271" s="1">
        <f>SUBTOTAL(109,Elements13_4_91[Totais:])</f>
        <v>264</v>
      </c>
    </row>
  </sheetData>
  <mergeCells count="3">
    <mergeCell ref="A1:E2"/>
    <mergeCell ref="A4:E4"/>
    <mergeCell ref="A5:E5"/>
  </mergeCells>
  <hyperlinks>
    <hyperlink ref="A1" location="'13.4.9'!A1" display="JOELHO 45 GRAUS, PVC, SERIE NORMAL, ESGOTO PREDIAL, DN 40 MM, JUNTA SOLDÁVEL, FORNECIDO E INSTALADO EM RAMAL DE DESCARGA OU RAMAL DE ESGOTO SANITÁRIO. AF_08/2022" xr:uid="{00000000-0004-0000-3100-000000000000}"/>
    <hyperlink ref="B1" location="'13.4.9'!A1" display="JOELHO 45 GRAUS, PVC, SERIE NORMAL, ESGOTO PREDIAL, DN 40 MM, JUNTA SOLDÁVEL, FORNECIDO E INSTALADO EM RAMAL DE DESCARGA OU RAMAL DE ESGOTO SANITÁRIO. AF_08/2022" xr:uid="{00000000-0004-0000-3100-000001000000}"/>
    <hyperlink ref="C1" location="'13.4.9'!A1" display="JOELHO 45 GRAUS, PVC, SERIE NORMAL, ESGOTO PREDIAL, DN 40 MM, JUNTA SOLDÁVEL, FORNECIDO E INSTALADO EM RAMAL DE DESCARGA OU RAMAL DE ESGOTO SANITÁRIO. AF_08/2022" xr:uid="{00000000-0004-0000-3100-000002000000}"/>
    <hyperlink ref="D1" location="'13.4.9'!A1" display="JOELHO 45 GRAUS, PVC, SERIE NORMAL, ESGOTO PREDIAL, DN 40 MM, JUNTA SOLDÁVEL, FORNECIDO E INSTALADO EM RAMAL DE DESCARGA OU RAMAL DE ESGOTO SANITÁRIO. AF_08/2022" xr:uid="{00000000-0004-0000-3100-000003000000}"/>
    <hyperlink ref="E1" location="'13.4.9'!A1" display="JOELHO 45 GRAUS, PVC, SERIE NORMAL, ESGOTO PREDIAL, DN 40 MM, JUNTA SOLDÁVEL, FORNECIDO E INSTALADO EM RAMAL DE DESCARGA OU RAMAL DE ESGOTO SANITÁRIO. AF_08/2022" xr:uid="{00000000-0004-0000-3100-000004000000}"/>
    <hyperlink ref="A2" location="'13.4.9'!A1" display="JOELHO 45 GRAUS, PVC, SERIE NORMAL, ESGOTO PREDIAL, DN 40 MM, JUNTA SOLDÁVEL, FORNECIDO E INSTALADO EM RAMAL DE DESCARGA OU RAMAL DE ESGOTO SANITÁRIO. AF_08/2022" xr:uid="{00000000-0004-0000-3100-000005000000}"/>
    <hyperlink ref="B2" location="'13.4.9'!A1" display="JOELHO 45 GRAUS, PVC, SERIE NORMAL, ESGOTO PREDIAL, DN 40 MM, JUNTA SOLDÁVEL, FORNECIDO E INSTALADO EM RAMAL DE DESCARGA OU RAMAL DE ESGOTO SANITÁRIO. AF_08/2022" xr:uid="{00000000-0004-0000-3100-000006000000}"/>
    <hyperlink ref="C2" location="'13.4.9'!A1" display="JOELHO 45 GRAUS, PVC, SERIE NORMAL, ESGOTO PREDIAL, DN 40 MM, JUNTA SOLDÁVEL, FORNECIDO E INSTALADO EM RAMAL DE DESCARGA OU RAMAL DE ESGOTO SANITÁRIO. AF_08/2022" xr:uid="{00000000-0004-0000-3100-000007000000}"/>
    <hyperlink ref="D2" location="'13.4.9'!A1" display="JOELHO 45 GRAUS, PVC, SERIE NORMAL, ESGOTO PREDIAL, DN 40 MM, JUNTA SOLDÁVEL, FORNECIDO E INSTALADO EM RAMAL DE DESCARGA OU RAMAL DE ESGOTO SANITÁRIO. AF_08/2022" xr:uid="{00000000-0004-0000-3100-000008000000}"/>
    <hyperlink ref="E2" location="'13.4.9'!A1" display="JOELHO 45 GRAUS, PVC, SERIE NORMAL, ESGOTO PREDIAL, DN 40 MM, JUNTA SOLDÁVEL, FORNECIDO E INSTALADO EM RAMAL DE DESCARGA OU RAMAL DE ESGOTO SANITÁRIO. AF_08/2022" xr:uid="{00000000-0004-0000-3100-000009000000}"/>
    <hyperlink ref="A4" location="'13.4.9'!A1" display="Conexões de tubo (Afastamento)" xr:uid="{00000000-0004-0000-3100-00000A000000}"/>
    <hyperlink ref="B4" location="'13.4.9'!A1" display="Conexões de tubo (Afastamento)" xr:uid="{00000000-0004-0000-3100-00000B000000}"/>
    <hyperlink ref="C4" location="'13.4.9'!A1" display="Conexões de tubo (Afastamento)" xr:uid="{00000000-0004-0000-3100-00000C000000}"/>
    <hyperlink ref="D4" location="'13.4.9'!A1" display="Conexões de tubo (Afastamento)" xr:uid="{00000000-0004-0000-3100-00000D000000}"/>
    <hyperlink ref="E4" location="'13.4.9'!A1" display="Conexões de tubo (Afastamento)" xr:uid="{00000000-0004-0000-3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54</v>
      </c>
      <c r="B1" s="20" t="s">
        <v>54</v>
      </c>
      <c r="C1" s="20" t="s">
        <v>54</v>
      </c>
      <c r="D1" s="20" t="s">
        <v>54</v>
      </c>
      <c r="E1" s="20" t="s">
        <v>54</v>
      </c>
    </row>
    <row r="2" spans="1:5" x14ac:dyDescent="0.25">
      <c r="A2" s="20" t="s">
        <v>54</v>
      </c>
      <c r="B2" s="20" t="s">
        <v>54</v>
      </c>
      <c r="C2" s="20" t="s">
        <v>54</v>
      </c>
      <c r="D2" s="20" t="s">
        <v>54</v>
      </c>
      <c r="E2" s="20" t="s">
        <v>54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1843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1844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1845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1846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1847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1848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1849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1850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1851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1852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1853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1854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1855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1856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1857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1858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1859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1860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1861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1862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1863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1864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1865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1866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1867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1868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1869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1870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1871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1872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1873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1874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1875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1876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1877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1878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1879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1880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1881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1882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1883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1884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1885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1886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1887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1888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1889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1890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1891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1892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1893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1894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1895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1896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1897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1898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1899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1900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1901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1902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1903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1904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1905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1906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1907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1908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1909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1910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1911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1912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1913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1914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1915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1916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1917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1918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1919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1920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1921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1922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1923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1924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1925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1926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1927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1928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1929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1930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1931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1932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1933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1934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1935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1936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1937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1938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1939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1940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1941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1942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1943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1944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1945</v>
      </c>
      <c r="E109" s="8">
        <v>1</v>
      </c>
    </row>
    <row r="110" spans="1:5" x14ac:dyDescent="0.25">
      <c r="A110" s="1" t="s">
        <v>172</v>
      </c>
      <c r="B110" s="1" t="s">
        <v>172</v>
      </c>
      <c r="C110" s="1">
        <f>SUBTOTAL(103,Elements13_4_101[Elemento])</f>
        <v>103</v>
      </c>
      <c r="D110" s="1" t="s">
        <v>172</v>
      </c>
      <c r="E110" s="1">
        <f>SUBTOTAL(109,Elements13_4_101[Totais:])</f>
        <v>103</v>
      </c>
    </row>
  </sheetData>
  <mergeCells count="3">
    <mergeCell ref="A1:E2"/>
    <mergeCell ref="A4:E4"/>
    <mergeCell ref="A5:E5"/>
  </mergeCells>
  <hyperlinks>
    <hyperlink ref="A1" location="'13.4.10'!A1" display="JOELHO 45 GRAUS, PVC, SERIE NORMAL, ESGOTO PREDIAL, DN 50 MM, JUNTA ELÁSTICA, FORNECIDO E INSTALADO EM RAMAL DE DESCARGA OU RAMAL DE ESGOTO SANITÁRIO. AF_08/2022" xr:uid="{00000000-0004-0000-3200-000000000000}"/>
    <hyperlink ref="B1" location="'13.4.10'!A1" display="JOELHO 45 GRAUS, PVC, SERIE NORMAL, ESGOTO PREDIAL, DN 50 MM, JUNTA ELÁSTICA, FORNECIDO E INSTALADO EM RAMAL DE DESCARGA OU RAMAL DE ESGOTO SANITÁRIO. AF_08/2022" xr:uid="{00000000-0004-0000-3200-000001000000}"/>
    <hyperlink ref="C1" location="'13.4.10'!A1" display="JOELHO 45 GRAUS, PVC, SERIE NORMAL, ESGOTO PREDIAL, DN 50 MM, JUNTA ELÁSTICA, FORNECIDO E INSTALADO EM RAMAL DE DESCARGA OU RAMAL DE ESGOTO SANITÁRIO. AF_08/2022" xr:uid="{00000000-0004-0000-3200-000002000000}"/>
    <hyperlink ref="D1" location="'13.4.10'!A1" display="JOELHO 45 GRAUS, PVC, SERIE NORMAL, ESGOTO PREDIAL, DN 50 MM, JUNTA ELÁSTICA, FORNECIDO E INSTALADO EM RAMAL DE DESCARGA OU RAMAL DE ESGOTO SANITÁRIO. AF_08/2022" xr:uid="{00000000-0004-0000-3200-000003000000}"/>
    <hyperlink ref="E1" location="'13.4.10'!A1" display="JOELHO 45 GRAUS, PVC, SERIE NORMAL, ESGOTO PREDIAL, DN 50 MM, JUNTA ELÁSTICA, FORNECIDO E INSTALADO EM RAMAL DE DESCARGA OU RAMAL DE ESGOTO SANITÁRIO. AF_08/2022" xr:uid="{00000000-0004-0000-3200-000004000000}"/>
    <hyperlink ref="A2" location="'13.4.10'!A1" display="JOELHO 45 GRAUS, PVC, SERIE NORMAL, ESGOTO PREDIAL, DN 50 MM, JUNTA ELÁSTICA, FORNECIDO E INSTALADO EM RAMAL DE DESCARGA OU RAMAL DE ESGOTO SANITÁRIO. AF_08/2022" xr:uid="{00000000-0004-0000-3200-000005000000}"/>
    <hyperlink ref="B2" location="'13.4.10'!A1" display="JOELHO 45 GRAUS, PVC, SERIE NORMAL, ESGOTO PREDIAL, DN 50 MM, JUNTA ELÁSTICA, FORNECIDO E INSTALADO EM RAMAL DE DESCARGA OU RAMAL DE ESGOTO SANITÁRIO. AF_08/2022" xr:uid="{00000000-0004-0000-3200-000006000000}"/>
    <hyperlink ref="C2" location="'13.4.10'!A1" display="JOELHO 45 GRAUS, PVC, SERIE NORMAL, ESGOTO PREDIAL, DN 50 MM, JUNTA ELÁSTICA, FORNECIDO E INSTALADO EM RAMAL DE DESCARGA OU RAMAL DE ESGOTO SANITÁRIO. AF_08/2022" xr:uid="{00000000-0004-0000-3200-000007000000}"/>
    <hyperlink ref="D2" location="'13.4.10'!A1" display="JOELHO 45 GRAUS, PVC, SERIE NORMAL, ESGOTO PREDIAL, DN 50 MM, JUNTA ELÁSTICA, FORNECIDO E INSTALADO EM RAMAL DE DESCARGA OU RAMAL DE ESGOTO SANITÁRIO. AF_08/2022" xr:uid="{00000000-0004-0000-3200-000008000000}"/>
    <hyperlink ref="E2" location="'13.4.10'!A1" display="JOELHO 45 GRAUS, PVC, SERIE NORMAL, ESGOTO PREDIAL, DN 50 MM, JUNTA ELÁSTICA, FORNECIDO E INSTALADO EM RAMAL DE DESCARGA OU RAMAL DE ESGOTO SANITÁRIO. AF_08/2022" xr:uid="{00000000-0004-0000-3200-000009000000}"/>
    <hyperlink ref="A4" location="'13.4.10'!A1" display="Conexões de tubo (Afastamento)" xr:uid="{00000000-0004-0000-3200-00000A000000}"/>
    <hyperlink ref="B4" location="'13.4.10'!A1" display="Conexões de tubo (Afastamento)" xr:uid="{00000000-0004-0000-3200-00000B000000}"/>
    <hyperlink ref="C4" location="'13.4.10'!A1" display="Conexões de tubo (Afastamento)" xr:uid="{00000000-0004-0000-3200-00000C000000}"/>
    <hyperlink ref="D4" location="'13.4.10'!A1" display="Conexões de tubo (Afastamento)" xr:uid="{00000000-0004-0000-3200-00000D000000}"/>
    <hyperlink ref="E4" location="'13.4.10'!A1" display="Conexões de tubo (Afastamento)" xr:uid="{00000000-0004-0000-3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58</v>
      </c>
      <c r="B1" s="20" t="s">
        <v>58</v>
      </c>
      <c r="C1" s="20" t="s">
        <v>58</v>
      </c>
      <c r="D1" s="20" t="s">
        <v>58</v>
      </c>
      <c r="E1" s="20" t="s">
        <v>58</v>
      </c>
    </row>
    <row r="2" spans="1:5" x14ac:dyDescent="0.25">
      <c r="A2" s="20" t="s">
        <v>58</v>
      </c>
      <c r="B2" s="20" t="s">
        <v>58</v>
      </c>
      <c r="C2" s="20" t="s">
        <v>58</v>
      </c>
      <c r="D2" s="20" t="s">
        <v>58</v>
      </c>
      <c r="E2" s="20" t="s">
        <v>58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1946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1947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1948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1949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1950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1951</v>
      </c>
      <c r="E12" s="8">
        <v>1</v>
      </c>
    </row>
    <row r="13" spans="1:5" x14ac:dyDescent="0.25">
      <c r="A13" s="1" t="s">
        <v>172</v>
      </c>
      <c r="B13" s="1" t="s">
        <v>172</v>
      </c>
      <c r="C13" s="1">
        <f>SUBTOTAL(103,Elements13_4_111[Elemento])</f>
        <v>6</v>
      </c>
      <c r="D13" s="1" t="s">
        <v>172</v>
      </c>
      <c r="E13" s="1">
        <f>SUBTOTAL(109,Elements13_4_111[Totais:])</f>
        <v>6</v>
      </c>
    </row>
  </sheetData>
  <mergeCells count="3">
    <mergeCell ref="A1:E2"/>
    <mergeCell ref="A4:E4"/>
    <mergeCell ref="A5:E5"/>
  </mergeCells>
  <hyperlinks>
    <hyperlink ref="A1" location="'13.4.11'!A1" display="JOELHO 45 GRAUS, PVC, SERIE NORMAL, ESGOTO PREDIAL, DN 75 MM, JUNTA ELÁSTICA, FORNECIDO E INSTALADO EM RAMAL DE DESCARGA OU RAMAL DE ESGOTO SANITÁRIO. AF_08/2022" xr:uid="{00000000-0004-0000-3300-000000000000}"/>
    <hyperlink ref="B1" location="'13.4.11'!A1" display="JOELHO 45 GRAUS, PVC, SERIE NORMAL, ESGOTO PREDIAL, DN 75 MM, JUNTA ELÁSTICA, FORNECIDO E INSTALADO EM RAMAL DE DESCARGA OU RAMAL DE ESGOTO SANITÁRIO. AF_08/2022" xr:uid="{00000000-0004-0000-3300-000001000000}"/>
    <hyperlink ref="C1" location="'13.4.11'!A1" display="JOELHO 45 GRAUS, PVC, SERIE NORMAL, ESGOTO PREDIAL, DN 75 MM, JUNTA ELÁSTICA, FORNECIDO E INSTALADO EM RAMAL DE DESCARGA OU RAMAL DE ESGOTO SANITÁRIO. AF_08/2022" xr:uid="{00000000-0004-0000-3300-000002000000}"/>
    <hyperlink ref="D1" location="'13.4.11'!A1" display="JOELHO 45 GRAUS, PVC, SERIE NORMAL, ESGOTO PREDIAL, DN 75 MM, JUNTA ELÁSTICA, FORNECIDO E INSTALADO EM RAMAL DE DESCARGA OU RAMAL DE ESGOTO SANITÁRIO. AF_08/2022" xr:uid="{00000000-0004-0000-3300-000003000000}"/>
    <hyperlink ref="E1" location="'13.4.11'!A1" display="JOELHO 45 GRAUS, PVC, SERIE NORMAL, ESGOTO PREDIAL, DN 75 MM, JUNTA ELÁSTICA, FORNECIDO E INSTALADO EM RAMAL DE DESCARGA OU RAMAL DE ESGOTO SANITÁRIO. AF_08/2022" xr:uid="{00000000-0004-0000-3300-000004000000}"/>
    <hyperlink ref="A2" location="'13.4.11'!A1" display="JOELHO 45 GRAUS, PVC, SERIE NORMAL, ESGOTO PREDIAL, DN 75 MM, JUNTA ELÁSTICA, FORNECIDO E INSTALADO EM RAMAL DE DESCARGA OU RAMAL DE ESGOTO SANITÁRIO. AF_08/2022" xr:uid="{00000000-0004-0000-3300-000005000000}"/>
    <hyperlink ref="B2" location="'13.4.11'!A1" display="JOELHO 45 GRAUS, PVC, SERIE NORMAL, ESGOTO PREDIAL, DN 75 MM, JUNTA ELÁSTICA, FORNECIDO E INSTALADO EM RAMAL DE DESCARGA OU RAMAL DE ESGOTO SANITÁRIO. AF_08/2022" xr:uid="{00000000-0004-0000-3300-000006000000}"/>
    <hyperlink ref="C2" location="'13.4.11'!A1" display="JOELHO 45 GRAUS, PVC, SERIE NORMAL, ESGOTO PREDIAL, DN 75 MM, JUNTA ELÁSTICA, FORNECIDO E INSTALADO EM RAMAL DE DESCARGA OU RAMAL DE ESGOTO SANITÁRIO. AF_08/2022" xr:uid="{00000000-0004-0000-3300-000007000000}"/>
    <hyperlink ref="D2" location="'13.4.11'!A1" display="JOELHO 45 GRAUS, PVC, SERIE NORMAL, ESGOTO PREDIAL, DN 75 MM, JUNTA ELÁSTICA, FORNECIDO E INSTALADO EM RAMAL DE DESCARGA OU RAMAL DE ESGOTO SANITÁRIO. AF_08/2022" xr:uid="{00000000-0004-0000-3300-000008000000}"/>
    <hyperlink ref="E2" location="'13.4.11'!A1" display="JOELHO 45 GRAUS, PVC, SERIE NORMAL, ESGOTO PREDIAL, DN 75 MM, JUNTA ELÁSTICA, FORNECIDO E INSTALADO EM RAMAL DE DESCARGA OU RAMAL DE ESGOTO SANITÁRIO. AF_08/2022" xr:uid="{00000000-0004-0000-3300-000009000000}"/>
    <hyperlink ref="A4" location="'13.4.11'!A1" display="Conexões de tubo (Afastamento)" xr:uid="{00000000-0004-0000-3300-00000A000000}"/>
    <hyperlink ref="B4" location="'13.4.11'!A1" display="Conexões de tubo (Afastamento)" xr:uid="{00000000-0004-0000-3300-00000B000000}"/>
    <hyperlink ref="C4" location="'13.4.11'!A1" display="Conexões de tubo (Afastamento)" xr:uid="{00000000-0004-0000-3300-00000C000000}"/>
    <hyperlink ref="D4" location="'13.4.11'!A1" display="Conexões de tubo (Afastamento)" xr:uid="{00000000-0004-0000-3300-00000D000000}"/>
    <hyperlink ref="E4" location="'13.4.11'!A1" display="Conexões de tubo (Afastamento)" xr:uid="{00000000-0004-0000-3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0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62</v>
      </c>
      <c r="B1" s="20" t="s">
        <v>62</v>
      </c>
      <c r="C1" s="20" t="s">
        <v>62</v>
      </c>
      <c r="D1" s="20" t="s">
        <v>62</v>
      </c>
      <c r="E1" s="20" t="s">
        <v>62</v>
      </c>
    </row>
    <row r="2" spans="1:5" x14ac:dyDescent="0.25">
      <c r="A2" s="20" t="s">
        <v>62</v>
      </c>
      <c r="B2" s="20" t="s">
        <v>62</v>
      </c>
      <c r="C2" s="20" t="s">
        <v>62</v>
      </c>
      <c r="D2" s="20" t="s">
        <v>62</v>
      </c>
      <c r="E2" s="20" t="s">
        <v>62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1952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1953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1954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1955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1956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1957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1958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1959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1960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1961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1962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1963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1964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1965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1966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1967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1968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1969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1970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1971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1972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1973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1974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1975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1976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1977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1978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1979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1980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1981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1982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1983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1984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1985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1986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1987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1988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1989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1990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1991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1992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1993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1994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1995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1996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1997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1998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1999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2000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2001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2002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2003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2004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2005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2006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2007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2008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2009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2010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2011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2012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2013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2014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2015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2016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2017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2018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2019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2020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2021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2022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2023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2024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2025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2026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2027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2028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2029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2030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2031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2032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2033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2034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2035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2036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2037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2038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2039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2040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2041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2042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2043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2044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2045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2046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2047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2048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2049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2050</v>
      </c>
      <c r="E105" s="8">
        <v>1</v>
      </c>
    </row>
    <row r="106" spans="1:5" x14ac:dyDescent="0.25">
      <c r="A106" s="1" t="s">
        <v>172</v>
      </c>
      <c r="B106" s="1" t="s">
        <v>172</v>
      </c>
      <c r="C106" s="1">
        <f>SUBTOTAL(103,Elements13_4_121[Elemento])</f>
        <v>99</v>
      </c>
      <c r="D106" s="1" t="s">
        <v>172</v>
      </c>
      <c r="E106" s="1">
        <f>SUBTOTAL(109,Elements13_4_121[Totais:])</f>
        <v>99</v>
      </c>
    </row>
  </sheetData>
  <mergeCells count="3">
    <mergeCell ref="A1:E2"/>
    <mergeCell ref="A4:E4"/>
    <mergeCell ref="A5:E5"/>
  </mergeCells>
  <hyperlinks>
    <hyperlink ref="A1" location="'13.4.12'!A1" display="JOELHO 45 GRAUS, PVC, SERIE NORMAL, ESGOTO PREDIAL, DN 100 MM, JUNTA ELÁSTICA, FORNECIDO E INSTALADO EM RAMAL DE DESCARGA OU RAMAL DE ESGOTO SANITÁRIO. AF_08/2022" xr:uid="{00000000-0004-0000-3400-000000000000}"/>
    <hyperlink ref="B1" location="'13.4.12'!A1" display="JOELHO 45 GRAUS, PVC, SERIE NORMAL, ESGOTO PREDIAL, DN 100 MM, JUNTA ELÁSTICA, FORNECIDO E INSTALADO EM RAMAL DE DESCARGA OU RAMAL DE ESGOTO SANITÁRIO. AF_08/2022" xr:uid="{00000000-0004-0000-3400-000001000000}"/>
    <hyperlink ref="C1" location="'13.4.12'!A1" display="JOELHO 45 GRAUS, PVC, SERIE NORMAL, ESGOTO PREDIAL, DN 100 MM, JUNTA ELÁSTICA, FORNECIDO E INSTALADO EM RAMAL DE DESCARGA OU RAMAL DE ESGOTO SANITÁRIO. AF_08/2022" xr:uid="{00000000-0004-0000-3400-000002000000}"/>
    <hyperlink ref="D1" location="'13.4.12'!A1" display="JOELHO 45 GRAUS, PVC, SERIE NORMAL, ESGOTO PREDIAL, DN 100 MM, JUNTA ELÁSTICA, FORNECIDO E INSTALADO EM RAMAL DE DESCARGA OU RAMAL DE ESGOTO SANITÁRIO. AF_08/2022" xr:uid="{00000000-0004-0000-3400-000003000000}"/>
    <hyperlink ref="E1" location="'13.4.12'!A1" display="JOELHO 45 GRAUS, PVC, SERIE NORMAL, ESGOTO PREDIAL, DN 100 MM, JUNTA ELÁSTICA, FORNECIDO E INSTALADO EM RAMAL DE DESCARGA OU RAMAL DE ESGOTO SANITÁRIO. AF_08/2022" xr:uid="{00000000-0004-0000-3400-000004000000}"/>
    <hyperlink ref="A2" location="'13.4.12'!A1" display="JOELHO 45 GRAUS, PVC, SERIE NORMAL, ESGOTO PREDIAL, DN 100 MM, JUNTA ELÁSTICA, FORNECIDO E INSTALADO EM RAMAL DE DESCARGA OU RAMAL DE ESGOTO SANITÁRIO. AF_08/2022" xr:uid="{00000000-0004-0000-3400-000005000000}"/>
    <hyperlink ref="B2" location="'13.4.12'!A1" display="JOELHO 45 GRAUS, PVC, SERIE NORMAL, ESGOTO PREDIAL, DN 100 MM, JUNTA ELÁSTICA, FORNECIDO E INSTALADO EM RAMAL DE DESCARGA OU RAMAL DE ESGOTO SANITÁRIO. AF_08/2022" xr:uid="{00000000-0004-0000-3400-000006000000}"/>
    <hyperlink ref="C2" location="'13.4.12'!A1" display="JOELHO 45 GRAUS, PVC, SERIE NORMAL, ESGOTO PREDIAL, DN 100 MM, JUNTA ELÁSTICA, FORNECIDO E INSTALADO EM RAMAL DE DESCARGA OU RAMAL DE ESGOTO SANITÁRIO. AF_08/2022" xr:uid="{00000000-0004-0000-3400-000007000000}"/>
    <hyperlink ref="D2" location="'13.4.12'!A1" display="JOELHO 45 GRAUS, PVC, SERIE NORMAL, ESGOTO PREDIAL, DN 100 MM, JUNTA ELÁSTICA, FORNECIDO E INSTALADO EM RAMAL DE DESCARGA OU RAMAL DE ESGOTO SANITÁRIO. AF_08/2022" xr:uid="{00000000-0004-0000-3400-000008000000}"/>
    <hyperlink ref="E2" location="'13.4.12'!A1" display="JOELHO 45 GRAUS, PVC, SERIE NORMAL, ESGOTO PREDIAL, DN 100 MM, JUNTA ELÁSTICA, FORNECIDO E INSTALADO EM RAMAL DE DESCARGA OU RAMAL DE ESGOTO SANITÁRIO. AF_08/2022" xr:uid="{00000000-0004-0000-3400-000009000000}"/>
    <hyperlink ref="A4" location="'13.4.12'!A1" display="Conexões de tubo (Afastamento)" xr:uid="{00000000-0004-0000-3400-00000A000000}"/>
    <hyperlink ref="B4" location="'13.4.12'!A1" display="Conexões de tubo (Afastamento)" xr:uid="{00000000-0004-0000-3400-00000B000000}"/>
    <hyperlink ref="C4" location="'13.4.12'!A1" display="Conexões de tubo (Afastamento)" xr:uid="{00000000-0004-0000-3400-00000C000000}"/>
    <hyperlink ref="D4" location="'13.4.12'!A1" display="Conexões de tubo (Afastamento)" xr:uid="{00000000-0004-0000-3400-00000D000000}"/>
    <hyperlink ref="E4" location="'13.4.12'!A1" display="Conexões de tubo (Afastamento)" xr:uid="{00000000-0004-0000-3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5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66</v>
      </c>
      <c r="B1" s="20" t="s">
        <v>66</v>
      </c>
      <c r="C1" s="20" t="s">
        <v>66</v>
      </c>
      <c r="D1" s="20" t="s">
        <v>66</v>
      </c>
      <c r="E1" s="20" t="s">
        <v>66</v>
      </c>
    </row>
    <row r="2" spans="1:5" x14ac:dyDescent="0.25">
      <c r="A2" s="20" t="s">
        <v>66</v>
      </c>
      <c r="B2" s="20" t="s">
        <v>66</v>
      </c>
      <c r="C2" s="20" t="s">
        <v>66</v>
      </c>
      <c r="D2" s="20" t="s">
        <v>66</v>
      </c>
      <c r="E2" s="20" t="s">
        <v>66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2051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2052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2053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2054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2055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2056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2057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2058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2059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2060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2061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2062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2063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2064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2065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2066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2067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2068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2069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2070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2071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2072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2073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2074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2075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2076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2077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2078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2079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2080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2081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2082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2083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2084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2085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2086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2087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2088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2089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2090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2091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2092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2093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2094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2095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2096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2097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2098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2099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2100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2101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2102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2103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2104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2105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2106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2107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2108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2109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2110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2111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2112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2113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2114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2115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2116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2117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2118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2119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2120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2121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2122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2123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2124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2125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2126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2127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2128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2129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2130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2131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2132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2133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2134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2135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2136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2137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2138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2139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2140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2141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2142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2143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2144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2145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2146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2147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2148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2149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2150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2151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2152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2153</v>
      </c>
      <c r="E109" s="8">
        <v>1</v>
      </c>
    </row>
    <row r="110" spans="1:5" ht="24.75" x14ac:dyDescent="0.25">
      <c r="A110" s="8" t="s">
        <v>278</v>
      </c>
      <c r="B110" s="8" t="s">
        <v>179</v>
      </c>
      <c r="C110" s="8" t="s">
        <v>207</v>
      </c>
      <c r="D110" s="8" t="s">
        <v>2154</v>
      </c>
      <c r="E110" s="8">
        <v>1</v>
      </c>
    </row>
    <row r="111" spans="1:5" ht="24.75" x14ac:dyDescent="0.25">
      <c r="A111" s="8" t="s">
        <v>278</v>
      </c>
      <c r="B111" s="8" t="s">
        <v>179</v>
      </c>
      <c r="C111" s="8" t="s">
        <v>207</v>
      </c>
      <c r="D111" s="8" t="s">
        <v>2155</v>
      </c>
      <c r="E111" s="8">
        <v>1</v>
      </c>
    </row>
    <row r="112" spans="1:5" ht="24.75" x14ac:dyDescent="0.25">
      <c r="A112" s="8" t="s">
        <v>278</v>
      </c>
      <c r="B112" s="8" t="s">
        <v>179</v>
      </c>
      <c r="C112" s="8" t="s">
        <v>207</v>
      </c>
      <c r="D112" s="8" t="s">
        <v>2156</v>
      </c>
      <c r="E112" s="8">
        <v>1</v>
      </c>
    </row>
    <row r="113" spans="1:5" ht="24.75" x14ac:dyDescent="0.25">
      <c r="A113" s="8" t="s">
        <v>278</v>
      </c>
      <c r="B113" s="8" t="s">
        <v>179</v>
      </c>
      <c r="C113" s="8" t="s">
        <v>207</v>
      </c>
      <c r="D113" s="8" t="s">
        <v>2157</v>
      </c>
      <c r="E113" s="8">
        <v>1</v>
      </c>
    </row>
    <row r="114" spans="1:5" ht="24.75" x14ac:dyDescent="0.25">
      <c r="A114" s="8" t="s">
        <v>278</v>
      </c>
      <c r="B114" s="8" t="s">
        <v>179</v>
      </c>
      <c r="C114" s="8" t="s">
        <v>207</v>
      </c>
      <c r="D114" s="8" t="s">
        <v>2158</v>
      </c>
      <c r="E114" s="8">
        <v>1</v>
      </c>
    </row>
    <row r="115" spans="1:5" ht="24.75" x14ac:dyDescent="0.25">
      <c r="A115" s="8" t="s">
        <v>278</v>
      </c>
      <c r="B115" s="8" t="s">
        <v>179</v>
      </c>
      <c r="C115" s="8" t="s">
        <v>207</v>
      </c>
      <c r="D115" s="8" t="s">
        <v>2159</v>
      </c>
      <c r="E115" s="8">
        <v>1</v>
      </c>
    </row>
    <row r="116" spans="1:5" ht="24.75" x14ac:dyDescent="0.25">
      <c r="A116" s="8" t="s">
        <v>278</v>
      </c>
      <c r="B116" s="8" t="s">
        <v>179</v>
      </c>
      <c r="C116" s="8" t="s">
        <v>207</v>
      </c>
      <c r="D116" s="8" t="s">
        <v>2160</v>
      </c>
      <c r="E116" s="8">
        <v>1</v>
      </c>
    </row>
    <row r="117" spans="1:5" ht="24.75" x14ac:dyDescent="0.25">
      <c r="A117" s="8" t="s">
        <v>278</v>
      </c>
      <c r="B117" s="8" t="s">
        <v>179</v>
      </c>
      <c r="C117" s="8" t="s">
        <v>207</v>
      </c>
      <c r="D117" s="8" t="s">
        <v>2161</v>
      </c>
      <c r="E117" s="8">
        <v>1</v>
      </c>
    </row>
    <row r="118" spans="1:5" ht="24.75" x14ac:dyDescent="0.25">
      <c r="A118" s="8" t="s">
        <v>278</v>
      </c>
      <c r="B118" s="8" t="s">
        <v>179</v>
      </c>
      <c r="C118" s="8" t="s">
        <v>207</v>
      </c>
      <c r="D118" s="8" t="s">
        <v>2162</v>
      </c>
      <c r="E118" s="8">
        <v>1</v>
      </c>
    </row>
    <row r="119" spans="1:5" ht="24.75" x14ac:dyDescent="0.25">
      <c r="A119" s="8" t="s">
        <v>278</v>
      </c>
      <c r="B119" s="8" t="s">
        <v>179</v>
      </c>
      <c r="C119" s="8" t="s">
        <v>207</v>
      </c>
      <c r="D119" s="8" t="s">
        <v>2163</v>
      </c>
      <c r="E119" s="8">
        <v>1</v>
      </c>
    </row>
    <row r="120" spans="1:5" ht="24.75" x14ac:dyDescent="0.25">
      <c r="A120" s="8" t="s">
        <v>278</v>
      </c>
      <c r="B120" s="8" t="s">
        <v>179</v>
      </c>
      <c r="C120" s="8" t="s">
        <v>207</v>
      </c>
      <c r="D120" s="8" t="s">
        <v>2164</v>
      </c>
      <c r="E120" s="8">
        <v>1</v>
      </c>
    </row>
    <row r="121" spans="1:5" ht="24.75" x14ac:dyDescent="0.25">
      <c r="A121" s="8" t="s">
        <v>278</v>
      </c>
      <c r="B121" s="8" t="s">
        <v>179</v>
      </c>
      <c r="C121" s="8" t="s">
        <v>207</v>
      </c>
      <c r="D121" s="8" t="s">
        <v>2165</v>
      </c>
      <c r="E121" s="8">
        <v>1</v>
      </c>
    </row>
    <row r="122" spans="1:5" ht="24.75" x14ac:dyDescent="0.25">
      <c r="A122" s="8" t="s">
        <v>278</v>
      </c>
      <c r="B122" s="8" t="s">
        <v>179</v>
      </c>
      <c r="C122" s="8" t="s">
        <v>207</v>
      </c>
      <c r="D122" s="8" t="s">
        <v>2166</v>
      </c>
      <c r="E122" s="8">
        <v>1</v>
      </c>
    </row>
    <row r="123" spans="1:5" ht="24.75" x14ac:dyDescent="0.25">
      <c r="A123" s="8" t="s">
        <v>278</v>
      </c>
      <c r="B123" s="8" t="s">
        <v>179</v>
      </c>
      <c r="C123" s="8" t="s">
        <v>207</v>
      </c>
      <c r="D123" s="8" t="s">
        <v>2167</v>
      </c>
      <c r="E123" s="8">
        <v>1</v>
      </c>
    </row>
    <row r="124" spans="1:5" ht="24.75" x14ac:dyDescent="0.25">
      <c r="A124" s="8" t="s">
        <v>278</v>
      </c>
      <c r="B124" s="8" t="s">
        <v>179</v>
      </c>
      <c r="C124" s="8" t="s">
        <v>207</v>
      </c>
      <c r="D124" s="8" t="s">
        <v>2168</v>
      </c>
      <c r="E124" s="8">
        <v>1</v>
      </c>
    </row>
    <row r="125" spans="1:5" ht="24.75" x14ac:dyDescent="0.25">
      <c r="A125" s="8" t="s">
        <v>278</v>
      </c>
      <c r="B125" s="8" t="s">
        <v>179</v>
      </c>
      <c r="C125" s="8" t="s">
        <v>207</v>
      </c>
      <c r="D125" s="8" t="s">
        <v>2169</v>
      </c>
      <c r="E125" s="8">
        <v>1</v>
      </c>
    </row>
    <row r="126" spans="1:5" ht="24.75" x14ac:dyDescent="0.25">
      <c r="A126" s="8" t="s">
        <v>278</v>
      </c>
      <c r="B126" s="8" t="s">
        <v>179</v>
      </c>
      <c r="C126" s="8" t="s">
        <v>207</v>
      </c>
      <c r="D126" s="8" t="s">
        <v>2170</v>
      </c>
      <c r="E126" s="8">
        <v>1</v>
      </c>
    </row>
    <row r="127" spans="1:5" ht="24.75" x14ac:dyDescent="0.25">
      <c r="A127" s="8" t="s">
        <v>278</v>
      </c>
      <c r="B127" s="8" t="s">
        <v>179</v>
      </c>
      <c r="C127" s="8" t="s">
        <v>207</v>
      </c>
      <c r="D127" s="8" t="s">
        <v>2171</v>
      </c>
      <c r="E127" s="8">
        <v>1</v>
      </c>
    </row>
    <row r="128" spans="1:5" ht="24.75" x14ac:dyDescent="0.25">
      <c r="A128" s="8" t="s">
        <v>278</v>
      </c>
      <c r="B128" s="8" t="s">
        <v>179</v>
      </c>
      <c r="C128" s="8" t="s">
        <v>207</v>
      </c>
      <c r="D128" s="8" t="s">
        <v>2172</v>
      </c>
      <c r="E128" s="8">
        <v>1</v>
      </c>
    </row>
    <row r="129" spans="1:5" ht="24.75" x14ac:dyDescent="0.25">
      <c r="A129" s="8" t="s">
        <v>278</v>
      </c>
      <c r="B129" s="8" t="s">
        <v>179</v>
      </c>
      <c r="C129" s="8" t="s">
        <v>207</v>
      </c>
      <c r="D129" s="8" t="s">
        <v>2173</v>
      </c>
      <c r="E129" s="8">
        <v>1</v>
      </c>
    </row>
    <row r="130" spans="1:5" ht="24.75" x14ac:dyDescent="0.25">
      <c r="A130" s="8" t="s">
        <v>278</v>
      </c>
      <c r="B130" s="8" t="s">
        <v>179</v>
      </c>
      <c r="C130" s="8" t="s">
        <v>207</v>
      </c>
      <c r="D130" s="8" t="s">
        <v>2174</v>
      </c>
      <c r="E130" s="8">
        <v>1</v>
      </c>
    </row>
    <row r="131" spans="1:5" ht="24.75" x14ac:dyDescent="0.25">
      <c r="A131" s="8" t="s">
        <v>278</v>
      </c>
      <c r="B131" s="8" t="s">
        <v>179</v>
      </c>
      <c r="C131" s="8" t="s">
        <v>207</v>
      </c>
      <c r="D131" s="8" t="s">
        <v>2175</v>
      </c>
      <c r="E131" s="8">
        <v>1</v>
      </c>
    </row>
    <row r="132" spans="1:5" ht="24.75" x14ac:dyDescent="0.25">
      <c r="A132" s="8" t="s">
        <v>278</v>
      </c>
      <c r="B132" s="8" t="s">
        <v>179</v>
      </c>
      <c r="C132" s="8" t="s">
        <v>207</v>
      </c>
      <c r="D132" s="8" t="s">
        <v>2176</v>
      </c>
      <c r="E132" s="8">
        <v>1</v>
      </c>
    </row>
    <row r="133" spans="1:5" ht="24.75" x14ac:dyDescent="0.25">
      <c r="A133" s="8" t="s">
        <v>278</v>
      </c>
      <c r="B133" s="8" t="s">
        <v>179</v>
      </c>
      <c r="C133" s="8" t="s">
        <v>207</v>
      </c>
      <c r="D133" s="8" t="s">
        <v>2177</v>
      </c>
      <c r="E133" s="8">
        <v>1</v>
      </c>
    </row>
    <row r="134" spans="1:5" ht="24.75" x14ac:dyDescent="0.25">
      <c r="A134" s="8" t="s">
        <v>278</v>
      </c>
      <c r="B134" s="8" t="s">
        <v>179</v>
      </c>
      <c r="C134" s="8" t="s">
        <v>207</v>
      </c>
      <c r="D134" s="8" t="s">
        <v>2178</v>
      </c>
      <c r="E134" s="8">
        <v>1</v>
      </c>
    </row>
    <row r="135" spans="1:5" ht="24.75" x14ac:dyDescent="0.25">
      <c r="A135" s="8" t="s">
        <v>278</v>
      </c>
      <c r="B135" s="8" t="s">
        <v>179</v>
      </c>
      <c r="C135" s="8" t="s">
        <v>207</v>
      </c>
      <c r="D135" s="8" t="s">
        <v>2179</v>
      </c>
      <c r="E135" s="8">
        <v>1</v>
      </c>
    </row>
    <row r="136" spans="1:5" ht="24.75" x14ac:dyDescent="0.25">
      <c r="A136" s="8" t="s">
        <v>278</v>
      </c>
      <c r="B136" s="8" t="s">
        <v>179</v>
      </c>
      <c r="C136" s="8" t="s">
        <v>207</v>
      </c>
      <c r="D136" s="8" t="s">
        <v>2180</v>
      </c>
      <c r="E136" s="8">
        <v>1</v>
      </c>
    </row>
    <row r="137" spans="1:5" ht="24.75" x14ac:dyDescent="0.25">
      <c r="A137" s="8" t="s">
        <v>278</v>
      </c>
      <c r="B137" s="8" t="s">
        <v>179</v>
      </c>
      <c r="C137" s="8" t="s">
        <v>207</v>
      </c>
      <c r="D137" s="8" t="s">
        <v>2181</v>
      </c>
      <c r="E137" s="8">
        <v>1</v>
      </c>
    </row>
    <row r="138" spans="1:5" ht="24.75" x14ac:dyDescent="0.25">
      <c r="A138" s="8" t="s">
        <v>278</v>
      </c>
      <c r="B138" s="8" t="s">
        <v>179</v>
      </c>
      <c r="C138" s="8" t="s">
        <v>207</v>
      </c>
      <c r="D138" s="8" t="s">
        <v>2182</v>
      </c>
      <c r="E138" s="8">
        <v>1</v>
      </c>
    </row>
    <row r="139" spans="1:5" ht="24.75" x14ac:dyDescent="0.25">
      <c r="A139" s="8" t="s">
        <v>278</v>
      </c>
      <c r="B139" s="8" t="s">
        <v>179</v>
      </c>
      <c r="C139" s="8" t="s">
        <v>207</v>
      </c>
      <c r="D139" s="8" t="s">
        <v>2183</v>
      </c>
      <c r="E139" s="8">
        <v>1</v>
      </c>
    </row>
    <row r="140" spans="1:5" ht="24.75" x14ac:dyDescent="0.25">
      <c r="A140" s="8" t="s">
        <v>278</v>
      </c>
      <c r="B140" s="8" t="s">
        <v>179</v>
      </c>
      <c r="C140" s="8" t="s">
        <v>207</v>
      </c>
      <c r="D140" s="8" t="s">
        <v>2184</v>
      </c>
      <c r="E140" s="8">
        <v>1</v>
      </c>
    </row>
    <row r="141" spans="1:5" ht="24.75" x14ac:dyDescent="0.25">
      <c r="A141" s="8" t="s">
        <v>278</v>
      </c>
      <c r="B141" s="8" t="s">
        <v>179</v>
      </c>
      <c r="C141" s="8" t="s">
        <v>207</v>
      </c>
      <c r="D141" s="8" t="s">
        <v>2185</v>
      </c>
      <c r="E141" s="8">
        <v>1</v>
      </c>
    </row>
    <row r="142" spans="1:5" ht="24.75" x14ac:dyDescent="0.25">
      <c r="A142" s="8" t="s">
        <v>278</v>
      </c>
      <c r="B142" s="8" t="s">
        <v>179</v>
      </c>
      <c r="C142" s="8" t="s">
        <v>207</v>
      </c>
      <c r="D142" s="8" t="s">
        <v>2186</v>
      </c>
      <c r="E142" s="8">
        <v>1</v>
      </c>
    </row>
    <row r="143" spans="1:5" ht="24.75" x14ac:dyDescent="0.25">
      <c r="A143" s="8" t="s">
        <v>278</v>
      </c>
      <c r="B143" s="8" t="s">
        <v>179</v>
      </c>
      <c r="C143" s="8" t="s">
        <v>207</v>
      </c>
      <c r="D143" s="8" t="s">
        <v>2187</v>
      </c>
      <c r="E143" s="8">
        <v>1</v>
      </c>
    </row>
    <row r="144" spans="1:5" ht="24.75" x14ac:dyDescent="0.25">
      <c r="A144" s="8" t="s">
        <v>278</v>
      </c>
      <c r="B144" s="8" t="s">
        <v>179</v>
      </c>
      <c r="C144" s="8" t="s">
        <v>207</v>
      </c>
      <c r="D144" s="8" t="s">
        <v>2188</v>
      </c>
      <c r="E144" s="8">
        <v>1</v>
      </c>
    </row>
    <row r="145" spans="1:5" ht="24.75" x14ac:dyDescent="0.25">
      <c r="A145" s="8" t="s">
        <v>278</v>
      </c>
      <c r="B145" s="8" t="s">
        <v>179</v>
      </c>
      <c r="C145" s="8" t="s">
        <v>207</v>
      </c>
      <c r="D145" s="8" t="s">
        <v>2189</v>
      </c>
      <c r="E145" s="8">
        <v>1</v>
      </c>
    </row>
    <row r="146" spans="1:5" ht="24.75" x14ac:dyDescent="0.25">
      <c r="A146" s="8" t="s">
        <v>278</v>
      </c>
      <c r="B146" s="8" t="s">
        <v>179</v>
      </c>
      <c r="C146" s="8" t="s">
        <v>207</v>
      </c>
      <c r="D146" s="8" t="s">
        <v>2190</v>
      </c>
      <c r="E146" s="8">
        <v>1</v>
      </c>
    </row>
    <row r="147" spans="1:5" ht="24.75" x14ac:dyDescent="0.25">
      <c r="A147" s="8" t="s">
        <v>278</v>
      </c>
      <c r="B147" s="8" t="s">
        <v>179</v>
      </c>
      <c r="C147" s="8" t="s">
        <v>207</v>
      </c>
      <c r="D147" s="8" t="s">
        <v>2191</v>
      </c>
      <c r="E147" s="8">
        <v>1</v>
      </c>
    </row>
    <row r="148" spans="1:5" ht="24.75" x14ac:dyDescent="0.25">
      <c r="A148" s="8" t="s">
        <v>278</v>
      </c>
      <c r="B148" s="8" t="s">
        <v>179</v>
      </c>
      <c r="C148" s="8" t="s">
        <v>207</v>
      </c>
      <c r="D148" s="8" t="s">
        <v>2192</v>
      </c>
      <c r="E148" s="8">
        <v>1</v>
      </c>
    </row>
    <row r="149" spans="1:5" ht="24.75" x14ac:dyDescent="0.25">
      <c r="A149" s="8" t="s">
        <v>278</v>
      </c>
      <c r="B149" s="8" t="s">
        <v>179</v>
      </c>
      <c r="C149" s="8" t="s">
        <v>207</v>
      </c>
      <c r="D149" s="8" t="s">
        <v>2193</v>
      </c>
      <c r="E149" s="8">
        <v>1</v>
      </c>
    </row>
    <row r="150" spans="1:5" ht="24.75" x14ac:dyDescent="0.25">
      <c r="A150" s="8" t="s">
        <v>278</v>
      </c>
      <c r="B150" s="8" t="s">
        <v>179</v>
      </c>
      <c r="C150" s="8" t="s">
        <v>207</v>
      </c>
      <c r="D150" s="8" t="s">
        <v>2194</v>
      </c>
      <c r="E150" s="8">
        <v>1</v>
      </c>
    </row>
    <row r="151" spans="1:5" ht="24.75" x14ac:dyDescent="0.25">
      <c r="A151" s="8" t="s">
        <v>278</v>
      </c>
      <c r="B151" s="8" t="s">
        <v>179</v>
      </c>
      <c r="C151" s="8" t="s">
        <v>207</v>
      </c>
      <c r="D151" s="8" t="s">
        <v>2195</v>
      </c>
      <c r="E151" s="8">
        <v>1</v>
      </c>
    </row>
    <row r="152" spans="1:5" ht="24.75" x14ac:dyDescent="0.25">
      <c r="A152" s="8" t="s">
        <v>278</v>
      </c>
      <c r="B152" s="8" t="s">
        <v>179</v>
      </c>
      <c r="C152" s="8" t="s">
        <v>207</v>
      </c>
      <c r="D152" s="8" t="s">
        <v>2196</v>
      </c>
      <c r="E152" s="8">
        <v>1</v>
      </c>
    </row>
    <row r="153" spans="1:5" ht="24.75" x14ac:dyDescent="0.25">
      <c r="A153" s="8" t="s">
        <v>278</v>
      </c>
      <c r="B153" s="8" t="s">
        <v>179</v>
      </c>
      <c r="C153" s="8" t="s">
        <v>207</v>
      </c>
      <c r="D153" s="8" t="s">
        <v>2197</v>
      </c>
      <c r="E153" s="8">
        <v>1</v>
      </c>
    </row>
    <row r="154" spans="1:5" ht="24.75" x14ac:dyDescent="0.25">
      <c r="A154" s="8" t="s">
        <v>278</v>
      </c>
      <c r="B154" s="8" t="s">
        <v>179</v>
      </c>
      <c r="C154" s="8" t="s">
        <v>207</v>
      </c>
      <c r="D154" s="8" t="s">
        <v>2198</v>
      </c>
      <c r="E154" s="8">
        <v>1</v>
      </c>
    </row>
    <row r="155" spans="1:5" ht="24.75" x14ac:dyDescent="0.25">
      <c r="A155" s="8" t="s">
        <v>278</v>
      </c>
      <c r="B155" s="8" t="s">
        <v>179</v>
      </c>
      <c r="C155" s="8" t="s">
        <v>207</v>
      </c>
      <c r="D155" s="8" t="s">
        <v>2199</v>
      </c>
      <c r="E155" s="8">
        <v>1</v>
      </c>
    </row>
    <row r="156" spans="1:5" ht="24.75" x14ac:dyDescent="0.25">
      <c r="A156" s="8" t="s">
        <v>278</v>
      </c>
      <c r="B156" s="8" t="s">
        <v>179</v>
      </c>
      <c r="C156" s="8" t="s">
        <v>207</v>
      </c>
      <c r="D156" s="8" t="s">
        <v>2200</v>
      </c>
      <c r="E156" s="8">
        <v>1</v>
      </c>
    </row>
    <row r="157" spans="1:5" ht="24.75" x14ac:dyDescent="0.25">
      <c r="A157" s="8" t="s">
        <v>278</v>
      </c>
      <c r="B157" s="8" t="s">
        <v>179</v>
      </c>
      <c r="C157" s="8" t="s">
        <v>207</v>
      </c>
      <c r="D157" s="8" t="s">
        <v>2201</v>
      </c>
      <c r="E157" s="8">
        <v>1</v>
      </c>
    </row>
    <row r="158" spans="1:5" x14ac:dyDescent="0.25">
      <c r="A158" s="1" t="s">
        <v>172</v>
      </c>
      <c r="B158" s="1" t="s">
        <v>172</v>
      </c>
      <c r="C158" s="1">
        <f>SUBTOTAL(103,Elements13_4_131[Elemento])</f>
        <v>151</v>
      </c>
      <c r="D158" s="1" t="s">
        <v>172</v>
      </c>
      <c r="E158" s="1">
        <f>SUBTOTAL(109,Elements13_4_131[Totais:])</f>
        <v>151</v>
      </c>
    </row>
  </sheetData>
  <mergeCells count="3">
    <mergeCell ref="A1:E2"/>
    <mergeCell ref="A4:E4"/>
    <mergeCell ref="A5:E5"/>
  </mergeCells>
  <hyperlinks>
    <hyperlink ref="A1" location="'13.4.13'!A1" display="JOELHO 90 GRAUS, PVC, SERIE NORMAL, ESGOTO PREDIAL, DN 40 MM, JUNTA SOLDÁVEL, FORNECIDO E INSTALADO EM RAMAL DE DESCARGA OU RAMAL DE ESGOTO SANITÁRIO. AF_08/2022" xr:uid="{00000000-0004-0000-3500-000000000000}"/>
    <hyperlink ref="B1" location="'13.4.13'!A1" display="JOELHO 90 GRAUS, PVC, SERIE NORMAL, ESGOTO PREDIAL, DN 40 MM, JUNTA SOLDÁVEL, FORNECIDO E INSTALADO EM RAMAL DE DESCARGA OU RAMAL DE ESGOTO SANITÁRIO. AF_08/2022" xr:uid="{00000000-0004-0000-3500-000001000000}"/>
    <hyperlink ref="C1" location="'13.4.13'!A1" display="JOELHO 90 GRAUS, PVC, SERIE NORMAL, ESGOTO PREDIAL, DN 40 MM, JUNTA SOLDÁVEL, FORNECIDO E INSTALADO EM RAMAL DE DESCARGA OU RAMAL DE ESGOTO SANITÁRIO. AF_08/2022" xr:uid="{00000000-0004-0000-3500-000002000000}"/>
    <hyperlink ref="D1" location="'13.4.13'!A1" display="JOELHO 90 GRAUS, PVC, SERIE NORMAL, ESGOTO PREDIAL, DN 40 MM, JUNTA SOLDÁVEL, FORNECIDO E INSTALADO EM RAMAL DE DESCARGA OU RAMAL DE ESGOTO SANITÁRIO. AF_08/2022" xr:uid="{00000000-0004-0000-3500-000003000000}"/>
    <hyperlink ref="E1" location="'13.4.13'!A1" display="JOELHO 90 GRAUS, PVC, SERIE NORMAL, ESGOTO PREDIAL, DN 40 MM, JUNTA SOLDÁVEL, FORNECIDO E INSTALADO EM RAMAL DE DESCARGA OU RAMAL DE ESGOTO SANITÁRIO. AF_08/2022" xr:uid="{00000000-0004-0000-3500-000004000000}"/>
    <hyperlink ref="A2" location="'13.4.13'!A1" display="JOELHO 90 GRAUS, PVC, SERIE NORMAL, ESGOTO PREDIAL, DN 40 MM, JUNTA SOLDÁVEL, FORNECIDO E INSTALADO EM RAMAL DE DESCARGA OU RAMAL DE ESGOTO SANITÁRIO. AF_08/2022" xr:uid="{00000000-0004-0000-3500-000005000000}"/>
    <hyperlink ref="B2" location="'13.4.13'!A1" display="JOELHO 90 GRAUS, PVC, SERIE NORMAL, ESGOTO PREDIAL, DN 40 MM, JUNTA SOLDÁVEL, FORNECIDO E INSTALADO EM RAMAL DE DESCARGA OU RAMAL DE ESGOTO SANITÁRIO. AF_08/2022" xr:uid="{00000000-0004-0000-3500-000006000000}"/>
    <hyperlink ref="C2" location="'13.4.13'!A1" display="JOELHO 90 GRAUS, PVC, SERIE NORMAL, ESGOTO PREDIAL, DN 40 MM, JUNTA SOLDÁVEL, FORNECIDO E INSTALADO EM RAMAL DE DESCARGA OU RAMAL DE ESGOTO SANITÁRIO. AF_08/2022" xr:uid="{00000000-0004-0000-3500-000007000000}"/>
    <hyperlink ref="D2" location="'13.4.13'!A1" display="JOELHO 90 GRAUS, PVC, SERIE NORMAL, ESGOTO PREDIAL, DN 40 MM, JUNTA SOLDÁVEL, FORNECIDO E INSTALADO EM RAMAL DE DESCARGA OU RAMAL DE ESGOTO SANITÁRIO. AF_08/2022" xr:uid="{00000000-0004-0000-3500-000008000000}"/>
    <hyperlink ref="E2" location="'13.4.13'!A1" display="JOELHO 90 GRAUS, PVC, SERIE NORMAL, ESGOTO PREDIAL, DN 40 MM, JUNTA SOLDÁVEL, FORNECIDO E INSTALADO EM RAMAL DE DESCARGA OU RAMAL DE ESGOTO SANITÁRIO. AF_08/2022" xr:uid="{00000000-0004-0000-3500-000009000000}"/>
    <hyperlink ref="A4" location="'13.4.13'!A1" display="Conexões de tubo (Afastamento)" xr:uid="{00000000-0004-0000-3500-00000A000000}"/>
    <hyperlink ref="B4" location="'13.4.13'!A1" display="Conexões de tubo (Afastamento)" xr:uid="{00000000-0004-0000-3500-00000B000000}"/>
    <hyperlink ref="C4" location="'13.4.13'!A1" display="Conexões de tubo (Afastamento)" xr:uid="{00000000-0004-0000-3500-00000C000000}"/>
    <hyperlink ref="D4" location="'13.4.13'!A1" display="Conexões de tubo (Afastamento)" xr:uid="{00000000-0004-0000-3500-00000D000000}"/>
    <hyperlink ref="E4" location="'13.4.13'!A1" display="Conexões de tubo (Afastamento)" xr:uid="{00000000-0004-0000-3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5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70</v>
      </c>
      <c r="B1" s="20" t="s">
        <v>70</v>
      </c>
      <c r="C1" s="20" t="s">
        <v>70</v>
      </c>
      <c r="D1" s="20" t="s">
        <v>70</v>
      </c>
      <c r="E1" s="20" t="s">
        <v>70</v>
      </c>
    </row>
    <row r="2" spans="1:5" x14ac:dyDescent="0.25">
      <c r="A2" s="20" t="s">
        <v>70</v>
      </c>
      <c r="B2" s="20" t="s">
        <v>70</v>
      </c>
      <c r="C2" s="20" t="s">
        <v>70</v>
      </c>
      <c r="D2" s="20" t="s">
        <v>70</v>
      </c>
      <c r="E2" s="20" t="s">
        <v>70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2202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2203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2204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2205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2206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2207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2208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2209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2210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2211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2212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2213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2214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2215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2216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2217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2218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2219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2220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2221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2222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2223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2224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2225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2226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2227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2228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2229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2230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2231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2232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2233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2234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2235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2236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2237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2238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2239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2240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2241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2242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2243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2244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2245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2246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2247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2248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2249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2250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2251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2252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2253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2254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2255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2256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2257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2258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2259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2260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2261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2262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2263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2264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2265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2266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2267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2268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2269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2270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2271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2272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2273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2274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2275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2276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2277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2278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2279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2280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2281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2282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2283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2284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2285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2286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2287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2288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2289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2290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2291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2292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2293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2294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2295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2296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2297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2298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2299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2300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2301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2302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2303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2304</v>
      </c>
      <c r="E109" s="8">
        <v>1</v>
      </c>
    </row>
    <row r="110" spans="1:5" ht="24.75" x14ac:dyDescent="0.25">
      <c r="A110" s="8" t="s">
        <v>278</v>
      </c>
      <c r="B110" s="8" t="s">
        <v>179</v>
      </c>
      <c r="C110" s="8" t="s">
        <v>207</v>
      </c>
      <c r="D110" s="8" t="s">
        <v>2305</v>
      </c>
      <c r="E110" s="8">
        <v>1</v>
      </c>
    </row>
    <row r="111" spans="1:5" ht="24.75" x14ac:dyDescent="0.25">
      <c r="A111" s="8" t="s">
        <v>278</v>
      </c>
      <c r="B111" s="8" t="s">
        <v>179</v>
      </c>
      <c r="C111" s="8" t="s">
        <v>207</v>
      </c>
      <c r="D111" s="8" t="s">
        <v>2306</v>
      </c>
      <c r="E111" s="8">
        <v>1</v>
      </c>
    </row>
    <row r="112" spans="1:5" ht="24.75" x14ac:dyDescent="0.25">
      <c r="A112" s="8" t="s">
        <v>278</v>
      </c>
      <c r="B112" s="8" t="s">
        <v>179</v>
      </c>
      <c r="C112" s="8" t="s">
        <v>207</v>
      </c>
      <c r="D112" s="8" t="s">
        <v>2307</v>
      </c>
      <c r="E112" s="8">
        <v>1</v>
      </c>
    </row>
    <row r="113" spans="1:5" ht="24.75" x14ac:dyDescent="0.25">
      <c r="A113" s="8" t="s">
        <v>278</v>
      </c>
      <c r="B113" s="8" t="s">
        <v>179</v>
      </c>
      <c r="C113" s="8" t="s">
        <v>207</v>
      </c>
      <c r="D113" s="8" t="s">
        <v>2308</v>
      </c>
      <c r="E113" s="8">
        <v>1</v>
      </c>
    </row>
    <row r="114" spans="1:5" ht="24.75" x14ac:dyDescent="0.25">
      <c r="A114" s="8" t="s">
        <v>278</v>
      </c>
      <c r="B114" s="8" t="s">
        <v>179</v>
      </c>
      <c r="C114" s="8" t="s">
        <v>207</v>
      </c>
      <c r="D114" s="8" t="s">
        <v>2309</v>
      </c>
      <c r="E114" s="8">
        <v>1</v>
      </c>
    </row>
    <row r="115" spans="1:5" ht="24.75" x14ac:dyDescent="0.25">
      <c r="A115" s="8" t="s">
        <v>278</v>
      </c>
      <c r="B115" s="8" t="s">
        <v>179</v>
      </c>
      <c r="C115" s="8" t="s">
        <v>207</v>
      </c>
      <c r="D115" s="8" t="s">
        <v>2310</v>
      </c>
      <c r="E115" s="8">
        <v>1</v>
      </c>
    </row>
    <row r="116" spans="1:5" ht="24.75" x14ac:dyDescent="0.25">
      <c r="A116" s="8" t="s">
        <v>278</v>
      </c>
      <c r="B116" s="8" t="s">
        <v>179</v>
      </c>
      <c r="C116" s="8" t="s">
        <v>207</v>
      </c>
      <c r="D116" s="8" t="s">
        <v>2311</v>
      </c>
      <c r="E116" s="8">
        <v>1</v>
      </c>
    </row>
    <row r="117" spans="1:5" ht="24.75" x14ac:dyDescent="0.25">
      <c r="A117" s="8" t="s">
        <v>278</v>
      </c>
      <c r="B117" s="8" t="s">
        <v>179</v>
      </c>
      <c r="C117" s="8" t="s">
        <v>207</v>
      </c>
      <c r="D117" s="8" t="s">
        <v>2312</v>
      </c>
      <c r="E117" s="8">
        <v>1</v>
      </c>
    </row>
    <row r="118" spans="1:5" ht="24.75" x14ac:dyDescent="0.25">
      <c r="A118" s="8" t="s">
        <v>278</v>
      </c>
      <c r="B118" s="8" t="s">
        <v>179</v>
      </c>
      <c r="C118" s="8" t="s">
        <v>207</v>
      </c>
      <c r="D118" s="8" t="s">
        <v>2313</v>
      </c>
      <c r="E118" s="8">
        <v>1</v>
      </c>
    </row>
    <row r="119" spans="1:5" ht="24.75" x14ac:dyDescent="0.25">
      <c r="A119" s="8" t="s">
        <v>278</v>
      </c>
      <c r="B119" s="8" t="s">
        <v>179</v>
      </c>
      <c r="C119" s="8" t="s">
        <v>207</v>
      </c>
      <c r="D119" s="8" t="s">
        <v>2314</v>
      </c>
      <c r="E119" s="8">
        <v>1</v>
      </c>
    </row>
    <row r="120" spans="1:5" ht="24.75" x14ac:dyDescent="0.25">
      <c r="A120" s="8" t="s">
        <v>278</v>
      </c>
      <c r="B120" s="8" t="s">
        <v>179</v>
      </c>
      <c r="C120" s="8" t="s">
        <v>207</v>
      </c>
      <c r="D120" s="8" t="s">
        <v>2315</v>
      </c>
      <c r="E120" s="8">
        <v>1</v>
      </c>
    </row>
    <row r="121" spans="1:5" ht="24.75" x14ac:dyDescent="0.25">
      <c r="A121" s="8" t="s">
        <v>278</v>
      </c>
      <c r="B121" s="8" t="s">
        <v>179</v>
      </c>
      <c r="C121" s="8" t="s">
        <v>207</v>
      </c>
      <c r="D121" s="8" t="s">
        <v>2316</v>
      </c>
      <c r="E121" s="8">
        <v>1</v>
      </c>
    </row>
    <row r="122" spans="1:5" ht="24.75" x14ac:dyDescent="0.25">
      <c r="A122" s="8" t="s">
        <v>278</v>
      </c>
      <c r="B122" s="8" t="s">
        <v>179</v>
      </c>
      <c r="C122" s="8" t="s">
        <v>207</v>
      </c>
      <c r="D122" s="8" t="s">
        <v>2317</v>
      </c>
      <c r="E122" s="8">
        <v>1</v>
      </c>
    </row>
    <row r="123" spans="1:5" ht="24.75" x14ac:dyDescent="0.25">
      <c r="A123" s="8" t="s">
        <v>278</v>
      </c>
      <c r="B123" s="8" t="s">
        <v>179</v>
      </c>
      <c r="C123" s="8" t="s">
        <v>207</v>
      </c>
      <c r="D123" s="8" t="s">
        <v>2318</v>
      </c>
      <c r="E123" s="8">
        <v>1</v>
      </c>
    </row>
    <row r="124" spans="1:5" ht="24.75" x14ac:dyDescent="0.25">
      <c r="A124" s="8" t="s">
        <v>278</v>
      </c>
      <c r="B124" s="8" t="s">
        <v>179</v>
      </c>
      <c r="C124" s="8" t="s">
        <v>207</v>
      </c>
      <c r="D124" s="8" t="s">
        <v>2319</v>
      </c>
      <c r="E124" s="8">
        <v>1</v>
      </c>
    </row>
    <row r="125" spans="1:5" ht="24.75" x14ac:dyDescent="0.25">
      <c r="A125" s="8" t="s">
        <v>278</v>
      </c>
      <c r="B125" s="8" t="s">
        <v>179</v>
      </c>
      <c r="C125" s="8" t="s">
        <v>207</v>
      </c>
      <c r="D125" s="8" t="s">
        <v>2320</v>
      </c>
      <c r="E125" s="8">
        <v>1</v>
      </c>
    </row>
    <row r="126" spans="1:5" ht="24.75" x14ac:dyDescent="0.25">
      <c r="A126" s="8" t="s">
        <v>278</v>
      </c>
      <c r="B126" s="8" t="s">
        <v>179</v>
      </c>
      <c r="C126" s="8" t="s">
        <v>207</v>
      </c>
      <c r="D126" s="8" t="s">
        <v>2321</v>
      </c>
      <c r="E126" s="8">
        <v>1</v>
      </c>
    </row>
    <row r="127" spans="1:5" ht="24.75" x14ac:dyDescent="0.25">
      <c r="A127" s="8" t="s">
        <v>278</v>
      </c>
      <c r="B127" s="8" t="s">
        <v>179</v>
      </c>
      <c r="C127" s="8" t="s">
        <v>207</v>
      </c>
      <c r="D127" s="8" t="s">
        <v>2322</v>
      </c>
      <c r="E127" s="8">
        <v>1</v>
      </c>
    </row>
    <row r="128" spans="1:5" ht="24.75" x14ac:dyDescent="0.25">
      <c r="A128" s="8" t="s">
        <v>278</v>
      </c>
      <c r="B128" s="8" t="s">
        <v>179</v>
      </c>
      <c r="C128" s="8" t="s">
        <v>207</v>
      </c>
      <c r="D128" s="8" t="s">
        <v>2323</v>
      </c>
      <c r="E128" s="8">
        <v>1</v>
      </c>
    </row>
    <row r="129" spans="1:5" ht="24.75" x14ac:dyDescent="0.25">
      <c r="A129" s="8" t="s">
        <v>278</v>
      </c>
      <c r="B129" s="8" t="s">
        <v>179</v>
      </c>
      <c r="C129" s="8" t="s">
        <v>207</v>
      </c>
      <c r="D129" s="8" t="s">
        <v>2324</v>
      </c>
      <c r="E129" s="8">
        <v>1</v>
      </c>
    </row>
    <row r="130" spans="1:5" ht="24.75" x14ac:dyDescent="0.25">
      <c r="A130" s="8" t="s">
        <v>278</v>
      </c>
      <c r="B130" s="8" t="s">
        <v>179</v>
      </c>
      <c r="C130" s="8" t="s">
        <v>207</v>
      </c>
      <c r="D130" s="8" t="s">
        <v>2325</v>
      </c>
      <c r="E130" s="8">
        <v>1</v>
      </c>
    </row>
    <row r="131" spans="1:5" ht="24.75" x14ac:dyDescent="0.25">
      <c r="A131" s="8" t="s">
        <v>278</v>
      </c>
      <c r="B131" s="8" t="s">
        <v>179</v>
      </c>
      <c r="C131" s="8" t="s">
        <v>207</v>
      </c>
      <c r="D131" s="8" t="s">
        <v>2326</v>
      </c>
      <c r="E131" s="8">
        <v>1</v>
      </c>
    </row>
    <row r="132" spans="1:5" ht="24.75" x14ac:dyDescent="0.25">
      <c r="A132" s="8" t="s">
        <v>278</v>
      </c>
      <c r="B132" s="8" t="s">
        <v>179</v>
      </c>
      <c r="C132" s="8" t="s">
        <v>207</v>
      </c>
      <c r="D132" s="8" t="s">
        <v>2327</v>
      </c>
      <c r="E132" s="8">
        <v>1</v>
      </c>
    </row>
    <row r="133" spans="1:5" ht="24.75" x14ac:dyDescent="0.25">
      <c r="A133" s="8" t="s">
        <v>278</v>
      </c>
      <c r="B133" s="8" t="s">
        <v>179</v>
      </c>
      <c r="C133" s="8" t="s">
        <v>207</v>
      </c>
      <c r="D133" s="8" t="s">
        <v>2328</v>
      </c>
      <c r="E133" s="8">
        <v>1</v>
      </c>
    </row>
    <row r="134" spans="1:5" ht="24.75" x14ac:dyDescent="0.25">
      <c r="A134" s="8" t="s">
        <v>278</v>
      </c>
      <c r="B134" s="8" t="s">
        <v>179</v>
      </c>
      <c r="C134" s="8" t="s">
        <v>207</v>
      </c>
      <c r="D134" s="8" t="s">
        <v>2329</v>
      </c>
      <c r="E134" s="8">
        <v>1</v>
      </c>
    </row>
    <row r="135" spans="1:5" ht="24.75" x14ac:dyDescent="0.25">
      <c r="A135" s="8" t="s">
        <v>278</v>
      </c>
      <c r="B135" s="8" t="s">
        <v>179</v>
      </c>
      <c r="C135" s="8" t="s">
        <v>207</v>
      </c>
      <c r="D135" s="8" t="s">
        <v>2330</v>
      </c>
      <c r="E135" s="8">
        <v>1</v>
      </c>
    </row>
    <row r="136" spans="1:5" ht="24.75" x14ac:dyDescent="0.25">
      <c r="A136" s="8" t="s">
        <v>278</v>
      </c>
      <c r="B136" s="8" t="s">
        <v>179</v>
      </c>
      <c r="C136" s="8" t="s">
        <v>207</v>
      </c>
      <c r="D136" s="8" t="s">
        <v>2331</v>
      </c>
      <c r="E136" s="8">
        <v>1</v>
      </c>
    </row>
    <row r="137" spans="1:5" ht="24.75" x14ac:dyDescent="0.25">
      <c r="A137" s="8" t="s">
        <v>278</v>
      </c>
      <c r="B137" s="8" t="s">
        <v>179</v>
      </c>
      <c r="C137" s="8" t="s">
        <v>207</v>
      </c>
      <c r="D137" s="8" t="s">
        <v>2332</v>
      </c>
      <c r="E137" s="8">
        <v>1</v>
      </c>
    </row>
    <row r="138" spans="1:5" ht="24.75" x14ac:dyDescent="0.25">
      <c r="A138" s="8" t="s">
        <v>278</v>
      </c>
      <c r="B138" s="8" t="s">
        <v>179</v>
      </c>
      <c r="C138" s="8" t="s">
        <v>207</v>
      </c>
      <c r="D138" s="8" t="s">
        <v>2333</v>
      </c>
      <c r="E138" s="8">
        <v>1</v>
      </c>
    </row>
    <row r="139" spans="1:5" ht="24.75" x14ac:dyDescent="0.25">
      <c r="A139" s="8" t="s">
        <v>278</v>
      </c>
      <c r="B139" s="8" t="s">
        <v>179</v>
      </c>
      <c r="C139" s="8" t="s">
        <v>207</v>
      </c>
      <c r="D139" s="8" t="s">
        <v>2334</v>
      </c>
      <c r="E139" s="8">
        <v>1</v>
      </c>
    </row>
    <row r="140" spans="1:5" ht="24.75" x14ac:dyDescent="0.25">
      <c r="A140" s="8" t="s">
        <v>278</v>
      </c>
      <c r="B140" s="8" t="s">
        <v>179</v>
      </c>
      <c r="C140" s="8" t="s">
        <v>207</v>
      </c>
      <c r="D140" s="8" t="s">
        <v>2335</v>
      </c>
      <c r="E140" s="8">
        <v>1</v>
      </c>
    </row>
    <row r="141" spans="1:5" ht="24.75" x14ac:dyDescent="0.25">
      <c r="A141" s="8" t="s">
        <v>278</v>
      </c>
      <c r="B141" s="8" t="s">
        <v>179</v>
      </c>
      <c r="C141" s="8" t="s">
        <v>207</v>
      </c>
      <c r="D141" s="8" t="s">
        <v>2336</v>
      </c>
      <c r="E141" s="8">
        <v>1</v>
      </c>
    </row>
    <row r="142" spans="1:5" ht="24.75" x14ac:dyDescent="0.25">
      <c r="A142" s="8" t="s">
        <v>278</v>
      </c>
      <c r="B142" s="8" t="s">
        <v>179</v>
      </c>
      <c r="C142" s="8" t="s">
        <v>207</v>
      </c>
      <c r="D142" s="8" t="s">
        <v>2337</v>
      </c>
      <c r="E142" s="8">
        <v>1</v>
      </c>
    </row>
    <row r="143" spans="1:5" ht="24.75" x14ac:dyDescent="0.25">
      <c r="A143" s="8" t="s">
        <v>278</v>
      </c>
      <c r="B143" s="8" t="s">
        <v>179</v>
      </c>
      <c r="C143" s="8" t="s">
        <v>207</v>
      </c>
      <c r="D143" s="8" t="s">
        <v>2338</v>
      </c>
      <c r="E143" s="8">
        <v>1</v>
      </c>
    </row>
    <row r="144" spans="1:5" ht="24.75" x14ac:dyDescent="0.25">
      <c r="A144" s="8" t="s">
        <v>278</v>
      </c>
      <c r="B144" s="8" t="s">
        <v>179</v>
      </c>
      <c r="C144" s="8" t="s">
        <v>207</v>
      </c>
      <c r="D144" s="8" t="s">
        <v>2339</v>
      </c>
      <c r="E144" s="8">
        <v>1</v>
      </c>
    </row>
    <row r="145" spans="1:5" ht="24.75" x14ac:dyDescent="0.25">
      <c r="A145" s="8" t="s">
        <v>278</v>
      </c>
      <c r="B145" s="8" t="s">
        <v>179</v>
      </c>
      <c r="C145" s="8" t="s">
        <v>207</v>
      </c>
      <c r="D145" s="8" t="s">
        <v>2340</v>
      </c>
      <c r="E145" s="8">
        <v>1</v>
      </c>
    </row>
    <row r="146" spans="1:5" ht="24.75" x14ac:dyDescent="0.25">
      <c r="A146" s="8" t="s">
        <v>278</v>
      </c>
      <c r="B146" s="8" t="s">
        <v>179</v>
      </c>
      <c r="C146" s="8" t="s">
        <v>207</v>
      </c>
      <c r="D146" s="8" t="s">
        <v>2341</v>
      </c>
      <c r="E146" s="8">
        <v>1</v>
      </c>
    </row>
    <row r="147" spans="1:5" ht="24.75" x14ac:dyDescent="0.25">
      <c r="A147" s="8" t="s">
        <v>278</v>
      </c>
      <c r="B147" s="8" t="s">
        <v>179</v>
      </c>
      <c r="C147" s="8" t="s">
        <v>207</v>
      </c>
      <c r="D147" s="8" t="s">
        <v>2342</v>
      </c>
      <c r="E147" s="8">
        <v>1</v>
      </c>
    </row>
    <row r="148" spans="1:5" ht="24.75" x14ac:dyDescent="0.25">
      <c r="A148" s="8" t="s">
        <v>278</v>
      </c>
      <c r="B148" s="8" t="s">
        <v>179</v>
      </c>
      <c r="C148" s="8" t="s">
        <v>207</v>
      </c>
      <c r="D148" s="8" t="s">
        <v>2343</v>
      </c>
      <c r="E148" s="8">
        <v>1</v>
      </c>
    </row>
    <row r="149" spans="1:5" ht="24.75" x14ac:dyDescent="0.25">
      <c r="A149" s="8" t="s">
        <v>278</v>
      </c>
      <c r="B149" s="8" t="s">
        <v>179</v>
      </c>
      <c r="C149" s="8" t="s">
        <v>207</v>
      </c>
      <c r="D149" s="8" t="s">
        <v>2344</v>
      </c>
      <c r="E149" s="8">
        <v>1</v>
      </c>
    </row>
    <row r="150" spans="1:5" ht="24.75" x14ac:dyDescent="0.25">
      <c r="A150" s="8" t="s">
        <v>278</v>
      </c>
      <c r="B150" s="8" t="s">
        <v>179</v>
      </c>
      <c r="C150" s="8" t="s">
        <v>207</v>
      </c>
      <c r="D150" s="8" t="s">
        <v>2345</v>
      </c>
      <c r="E150" s="8">
        <v>1</v>
      </c>
    </row>
    <row r="151" spans="1:5" ht="24.75" x14ac:dyDescent="0.25">
      <c r="A151" s="8" t="s">
        <v>278</v>
      </c>
      <c r="B151" s="8" t="s">
        <v>179</v>
      </c>
      <c r="C151" s="8" t="s">
        <v>207</v>
      </c>
      <c r="D151" s="8" t="s">
        <v>2346</v>
      </c>
      <c r="E151" s="8">
        <v>1</v>
      </c>
    </row>
    <row r="152" spans="1:5" ht="24.75" x14ac:dyDescent="0.25">
      <c r="A152" s="8" t="s">
        <v>278</v>
      </c>
      <c r="B152" s="8" t="s">
        <v>179</v>
      </c>
      <c r="C152" s="8" t="s">
        <v>207</v>
      </c>
      <c r="D152" s="8" t="s">
        <v>2347</v>
      </c>
      <c r="E152" s="8">
        <v>1</v>
      </c>
    </row>
    <row r="153" spans="1:5" ht="24.75" x14ac:dyDescent="0.25">
      <c r="A153" s="8" t="s">
        <v>278</v>
      </c>
      <c r="B153" s="8" t="s">
        <v>179</v>
      </c>
      <c r="C153" s="8" t="s">
        <v>207</v>
      </c>
      <c r="D153" s="8" t="s">
        <v>2348</v>
      </c>
      <c r="E153" s="8">
        <v>1</v>
      </c>
    </row>
    <row r="154" spans="1:5" ht="24.75" x14ac:dyDescent="0.25">
      <c r="A154" s="8" t="s">
        <v>278</v>
      </c>
      <c r="B154" s="8" t="s">
        <v>179</v>
      </c>
      <c r="C154" s="8" t="s">
        <v>207</v>
      </c>
      <c r="D154" s="8" t="s">
        <v>2349</v>
      </c>
      <c r="E154" s="8">
        <v>1</v>
      </c>
    </row>
    <row r="155" spans="1:5" ht="24.75" x14ac:dyDescent="0.25">
      <c r="A155" s="8" t="s">
        <v>278</v>
      </c>
      <c r="B155" s="8" t="s">
        <v>179</v>
      </c>
      <c r="C155" s="8" t="s">
        <v>207</v>
      </c>
      <c r="D155" s="8" t="s">
        <v>2350</v>
      </c>
      <c r="E155" s="8">
        <v>1</v>
      </c>
    </row>
    <row r="156" spans="1:5" ht="24.75" x14ac:dyDescent="0.25">
      <c r="A156" s="8" t="s">
        <v>278</v>
      </c>
      <c r="B156" s="8" t="s">
        <v>179</v>
      </c>
      <c r="C156" s="8" t="s">
        <v>207</v>
      </c>
      <c r="D156" s="8" t="s">
        <v>2351</v>
      </c>
      <c r="E156" s="8">
        <v>1</v>
      </c>
    </row>
    <row r="157" spans="1:5" ht="24.75" x14ac:dyDescent="0.25">
      <c r="A157" s="8" t="s">
        <v>278</v>
      </c>
      <c r="B157" s="8" t="s">
        <v>179</v>
      </c>
      <c r="C157" s="8" t="s">
        <v>207</v>
      </c>
      <c r="D157" s="8" t="s">
        <v>2352</v>
      </c>
      <c r="E157" s="8">
        <v>1</v>
      </c>
    </row>
    <row r="158" spans="1:5" x14ac:dyDescent="0.25">
      <c r="A158" s="1" t="s">
        <v>172</v>
      </c>
      <c r="B158" s="1" t="s">
        <v>172</v>
      </c>
      <c r="C158" s="1">
        <f>SUBTOTAL(103,Elements13_4_141[Elemento])</f>
        <v>151</v>
      </c>
      <c r="D158" s="1" t="s">
        <v>172</v>
      </c>
      <c r="E158" s="1">
        <f>SUBTOTAL(109,Elements13_4_141[Totais:])</f>
        <v>151</v>
      </c>
    </row>
  </sheetData>
  <mergeCells count="3">
    <mergeCell ref="A1:E2"/>
    <mergeCell ref="A4:E4"/>
    <mergeCell ref="A5:E5"/>
  </mergeCells>
  <hyperlinks>
    <hyperlink ref="A1" location="'13.4.14'!A1" display="JOELHO 90 GRAUS, PVC, SERIE NORMAL, ESGOTO PREDIAL, DN 50 MM, JUNTA ELÁSTICA, FORNECIDO E INSTALADO EM RAMAL DE DESCARGA OU RAMAL DE ESGOTO SANITÁRIO. AF_08/2022" xr:uid="{00000000-0004-0000-3600-000000000000}"/>
    <hyperlink ref="B1" location="'13.4.14'!A1" display="JOELHO 90 GRAUS, PVC, SERIE NORMAL, ESGOTO PREDIAL, DN 50 MM, JUNTA ELÁSTICA, FORNECIDO E INSTALADO EM RAMAL DE DESCARGA OU RAMAL DE ESGOTO SANITÁRIO. AF_08/2022" xr:uid="{00000000-0004-0000-3600-000001000000}"/>
    <hyperlink ref="C1" location="'13.4.14'!A1" display="JOELHO 90 GRAUS, PVC, SERIE NORMAL, ESGOTO PREDIAL, DN 50 MM, JUNTA ELÁSTICA, FORNECIDO E INSTALADO EM RAMAL DE DESCARGA OU RAMAL DE ESGOTO SANITÁRIO. AF_08/2022" xr:uid="{00000000-0004-0000-3600-000002000000}"/>
    <hyperlink ref="D1" location="'13.4.14'!A1" display="JOELHO 90 GRAUS, PVC, SERIE NORMAL, ESGOTO PREDIAL, DN 50 MM, JUNTA ELÁSTICA, FORNECIDO E INSTALADO EM RAMAL DE DESCARGA OU RAMAL DE ESGOTO SANITÁRIO. AF_08/2022" xr:uid="{00000000-0004-0000-3600-000003000000}"/>
    <hyperlink ref="E1" location="'13.4.14'!A1" display="JOELHO 90 GRAUS, PVC, SERIE NORMAL, ESGOTO PREDIAL, DN 50 MM, JUNTA ELÁSTICA, FORNECIDO E INSTALADO EM RAMAL DE DESCARGA OU RAMAL DE ESGOTO SANITÁRIO. AF_08/2022" xr:uid="{00000000-0004-0000-3600-000004000000}"/>
    <hyperlink ref="A2" location="'13.4.14'!A1" display="JOELHO 90 GRAUS, PVC, SERIE NORMAL, ESGOTO PREDIAL, DN 50 MM, JUNTA ELÁSTICA, FORNECIDO E INSTALADO EM RAMAL DE DESCARGA OU RAMAL DE ESGOTO SANITÁRIO. AF_08/2022" xr:uid="{00000000-0004-0000-3600-000005000000}"/>
    <hyperlink ref="B2" location="'13.4.14'!A1" display="JOELHO 90 GRAUS, PVC, SERIE NORMAL, ESGOTO PREDIAL, DN 50 MM, JUNTA ELÁSTICA, FORNECIDO E INSTALADO EM RAMAL DE DESCARGA OU RAMAL DE ESGOTO SANITÁRIO. AF_08/2022" xr:uid="{00000000-0004-0000-3600-000006000000}"/>
    <hyperlink ref="C2" location="'13.4.14'!A1" display="JOELHO 90 GRAUS, PVC, SERIE NORMAL, ESGOTO PREDIAL, DN 50 MM, JUNTA ELÁSTICA, FORNECIDO E INSTALADO EM RAMAL DE DESCARGA OU RAMAL DE ESGOTO SANITÁRIO. AF_08/2022" xr:uid="{00000000-0004-0000-3600-000007000000}"/>
    <hyperlink ref="D2" location="'13.4.14'!A1" display="JOELHO 90 GRAUS, PVC, SERIE NORMAL, ESGOTO PREDIAL, DN 50 MM, JUNTA ELÁSTICA, FORNECIDO E INSTALADO EM RAMAL DE DESCARGA OU RAMAL DE ESGOTO SANITÁRIO. AF_08/2022" xr:uid="{00000000-0004-0000-3600-000008000000}"/>
    <hyperlink ref="E2" location="'13.4.14'!A1" display="JOELHO 90 GRAUS, PVC, SERIE NORMAL, ESGOTO PREDIAL, DN 50 MM, JUNTA ELÁSTICA, FORNECIDO E INSTALADO EM RAMAL DE DESCARGA OU RAMAL DE ESGOTO SANITÁRIO. AF_08/2022" xr:uid="{00000000-0004-0000-3600-000009000000}"/>
    <hyperlink ref="A4" location="'13.4.14'!A1" display="Conexões de tubo (Afastamento)" xr:uid="{00000000-0004-0000-3600-00000A000000}"/>
    <hyperlink ref="B4" location="'13.4.14'!A1" display="Conexões de tubo (Afastamento)" xr:uid="{00000000-0004-0000-3600-00000B000000}"/>
    <hyperlink ref="C4" location="'13.4.14'!A1" display="Conexões de tubo (Afastamento)" xr:uid="{00000000-0004-0000-3600-00000C000000}"/>
    <hyperlink ref="D4" location="'13.4.14'!A1" display="Conexões de tubo (Afastamento)" xr:uid="{00000000-0004-0000-3600-00000D000000}"/>
    <hyperlink ref="E4" location="'13.4.14'!A1" display="Conexões de tubo (Afastamento)" xr:uid="{00000000-0004-0000-3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73</v>
      </c>
      <c r="B1" s="20" t="s">
        <v>73</v>
      </c>
      <c r="C1" s="20" t="s">
        <v>73</v>
      </c>
      <c r="D1" s="20" t="s">
        <v>73</v>
      </c>
      <c r="E1" s="20" t="s">
        <v>73</v>
      </c>
    </row>
    <row r="2" spans="1:5" x14ac:dyDescent="0.25">
      <c r="A2" s="20" t="s">
        <v>73</v>
      </c>
      <c r="B2" s="20" t="s">
        <v>73</v>
      </c>
      <c r="C2" s="20" t="s">
        <v>73</v>
      </c>
      <c r="D2" s="20" t="s">
        <v>73</v>
      </c>
      <c r="E2" s="20" t="s">
        <v>73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2353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2354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2355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2356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2357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2358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2359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2360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2361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2362</v>
      </c>
      <c r="E16" s="8">
        <v>1</v>
      </c>
    </row>
    <row r="17" spans="1:5" x14ac:dyDescent="0.25">
      <c r="A17" s="1" t="s">
        <v>172</v>
      </c>
      <c r="B17" s="1" t="s">
        <v>172</v>
      </c>
      <c r="C17" s="1">
        <f>SUBTOTAL(103,Elements13_4_151[Elemento])</f>
        <v>10</v>
      </c>
      <c r="D17" s="1" t="s">
        <v>172</v>
      </c>
      <c r="E17" s="1">
        <f>SUBTOTAL(109,Elements13_4_151[Totais:])</f>
        <v>10</v>
      </c>
    </row>
  </sheetData>
  <mergeCells count="3">
    <mergeCell ref="A1:E2"/>
    <mergeCell ref="A4:E4"/>
    <mergeCell ref="A5:E5"/>
  </mergeCells>
  <hyperlinks>
    <hyperlink ref="A1" location="'13.4.15'!A1" display="JOELHO 90 GRAUS, PVC, SERIE NORMAL, ESGOTO PREDIAL, DN 75 MM, JUNTA ELÁSTICA, FORNECIDO E INSTALADO EM RAMAL DE DESCARGA OU RAMAL DE ESGOTO SANITÁRIO. AF_08/2022" xr:uid="{00000000-0004-0000-3700-000000000000}"/>
    <hyperlink ref="B1" location="'13.4.15'!A1" display="JOELHO 90 GRAUS, PVC, SERIE NORMAL, ESGOTO PREDIAL, DN 75 MM, JUNTA ELÁSTICA, FORNECIDO E INSTALADO EM RAMAL DE DESCARGA OU RAMAL DE ESGOTO SANITÁRIO. AF_08/2022" xr:uid="{00000000-0004-0000-3700-000001000000}"/>
    <hyperlink ref="C1" location="'13.4.15'!A1" display="JOELHO 90 GRAUS, PVC, SERIE NORMAL, ESGOTO PREDIAL, DN 75 MM, JUNTA ELÁSTICA, FORNECIDO E INSTALADO EM RAMAL DE DESCARGA OU RAMAL DE ESGOTO SANITÁRIO. AF_08/2022" xr:uid="{00000000-0004-0000-3700-000002000000}"/>
    <hyperlink ref="D1" location="'13.4.15'!A1" display="JOELHO 90 GRAUS, PVC, SERIE NORMAL, ESGOTO PREDIAL, DN 75 MM, JUNTA ELÁSTICA, FORNECIDO E INSTALADO EM RAMAL DE DESCARGA OU RAMAL DE ESGOTO SANITÁRIO. AF_08/2022" xr:uid="{00000000-0004-0000-3700-000003000000}"/>
    <hyperlink ref="E1" location="'13.4.15'!A1" display="JOELHO 90 GRAUS, PVC, SERIE NORMAL, ESGOTO PREDIAL, DN 75 MM, JUNTA ELÁSTICA, FORNECIDO E INSTALADO EM RAMAL DE DESCARGA OU RAMAL DE ESGOTO SANITÁRIO. AF_08/2022" xr:uid="{00000000-0004-0000-3700-000004000000}"/>
    <hyperlink ref="A2" location="'13.4.15'!A1" display="JOELHO 90 GRAUS, PVC, SERIE NORMAL, ESGOTO PREDIAL, DN 75 MM, JUNTA ELÁSTICA, FORNECIDO E INSTALADO EM RAMAL DE DESCARGA OU RAMAL DE ESGOTO SANITÁRIO. AF_08/2022" xr:uid="{00000000-0004-0000-3700-000005000000}"/>
    <hyperlink ref="B2" location="'13.4.15'!A1" display="JOELHO 90 GRAUS, PVC, SERIE NORMAL, ESGOTO PREDIAL, DN 75 MM, JUNTA ELÁSTICA, FORNECIDO E INSTALADO EM RAMAL DE DESCARGA OU RAMAL DE ESGOTO SANITÁRIO. AF_08/2022" xr:uid="{00000000-0004-0000-3700-000006000000}"/>
    <hyperlink ref="C2" location="'13.4.15'!A1" display="JOELHO 90 GRAUS, PVC, SERIE NORMAL, ESGOTO PREDIAL, DN 75 MM, JUNTA ELÁSTICA, FORNECIDO E INSTALADO EM RAMAL DE DESCARGA OU RAMAL DE ESGOTO SANITÁRIO. AF_08/2022" xr:uid="{00000000-0004-0000-3700-000007000000}"/>
    <hyperlink ref="D2" location="'13.4.15'!A1" display="JOELHO 90 GRAUS, PVC, SERIE NORMAL, ESGOTO PREDIAL, DN 75 MM, JUNTA ELÁSTICA, FORNECIDO E INSTALADO EM RAMAL DE DESCARGA OU RAMAL DE ESGOTO SANITÁRIO. AF_08/2022" xr:uid="{00000000-0004-0000-3700-000008000000}"/>
    <hyperlink ref="E2" location="'13.4.15'!A1" display="JOELHO 90 GRAUS, PVC, SERIE NORMAL, ESGOTO PREDIAL, DN 75 MM, JUNTA ELÁSTICA, FORNECIDO E INSTALADO EM RAMAL DE DESCARGA OU RAMAL DE ESGOTO SANITÁRIO. AF_08/2022" xr:uid="{00000000-0004-0000-3700-000009000000}"/>
    <hyperlink ref="A4" location="'13.4.15'!A1" display="Conexões de tubo (Afastamento)" xr:uid="{00000000-0004-0000-3700-00000A000000}"/>
    <hyperlink ref="B4" location="'13.4.15'!A1" display="Conexões de tubo (Afastamento)" xr:uid="{00000000-0004-0000-3700-00000B000000}"/>
    <hyperlink ref="C4" location="'13.4.15'!A1" display="Conexões de tubo (Afastamento)" xr:uid="{00000000-0004-0000-3700-00000C000000}"/>
    <hyperlink ref="D4" location="'13.4.15'!A1" display="Conexões de tubo (Afastamento)" xr:uid="{00000000-0004-0000-3700-00000D000000}"/>
    <hyperlink ref="E4" location="'13.4.15'!A1" display="Conexões de tubo (Afastamento)" xr:uid="{00000000-0004-0000-3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7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77</v>
      </c>
      <c r="B1" s="20" t="s">
        <v>77</v>
      </c>
      <c r="C1" s="20" t="s">
        <v>77</v>
      </c>
      <c r="D1" s="20" t="s">
        <v>77</v>
      </c>
      <c r="E1" s="20" t="s">
        <v>77</v>
      </c>
    </row>
    <row r="2" spans="1:5" x14ac:dyDescent="0.25">
      <c r="A2" s="20" t="s">
        <v>77</v>
      </c>
      <c r="B2" s="20" t="s">
        <v>77</v>
      </c>
      <c r="C2" s="20" t="s">
        <v>77</v>
      </c>
      <c r="D2" s="20" t="s">
        <v>77</v>
      </c>
      <c r="E2" s="20" t="s">
        <v>77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2363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2364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2365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2366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2367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2368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2369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2370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2371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2372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2373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2374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2375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2376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2377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2378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2379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2380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2381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2382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2383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2384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2385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2386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2387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2388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2389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2390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2391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2392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2393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2394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2395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2396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2397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2398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2399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2400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2401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2402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2403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2404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2405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2406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2407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2408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2409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2410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2411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2412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2413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2414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2415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2416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2417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2418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2419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2420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2421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2422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2423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2424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2425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2426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2427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2428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2429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2430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2431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2432</v>
      </c>
      <c r="E76" s="8">
        <v>1</v>
      </c>
    </row>
    <row r="77" spans="1:5" x14ac:dyDescent="0.25">
      <c r="A77" s="1" t="s">
        <v>172</v>
      </c>
      <c r="B77" s="1" t="s">
        <v>172</v>
      </c>
      <c r="C77" s="1">
        <f>SUBTOTAL(103,Elements13_4_161[Elemento])</f>
        <v>70</v>
      </c>
      <c r="D77" s="1" t="s">
        <v>172</v>
      </c>
      <c r="E77" s="1">
        <f>SUBTOTAL(109,Elements13_4_161[Totais:])</f>
        <v>70</v>
      </c>
    </row>
  </sheetData>
  <mergeCells count="3">
    <mergeCell ref="A1:E2"/>
    <mergeCell ref="A4:E4"/>
    <mergeCell ref="A5:E5"/>
  </mergeCells>
  <hyperlinks>
    <hyperlink ref="A1" location="'13.4.16'!A1" display="JOELHO 90 GRAUS, PVC, SERIE NORMAL, ESGOTO PREDIAL, DN 100 MM, JUNTA ELÁSTICA, FORNECIDO E INSTALADO EM RAMAL DE DESCARGA OU RAMAL DE ESGOTO SANITÁRIO. AF_08/2022" xr:uid="{00000000-0004-0000-3800-000000000000}"/>
    <hyperlink ref="B1" location="'13.4.16'!A1" display="JOELHO 90 GRAUS, PVC, SERIE NORMAL, ESGOTO PREDIAL, DN 100 MM, JUNTA ELÁSTICA, FORNECIDO E INSTALADO EM RAMAL DE DESCARGA OU RAMAL DE ESGOTO SANITÁRIO. AF_08/2022" xr:uid="{00000000-0004-0000-3800-000001000000}"/>
    <hyperlink ref="C1" location="'13.4.16'!A1" display="JOELHO 90 GRAUS, PVC, SERIE NORMAL, ESGOTO PREDIAL, DN 100 MM, JUNTA ELÁSTICA, FORNECIDO E INSTALADO EM RAMAL DE DESCARGA OU RAMAL DE ESGOTO SANITÁRIO. AF_08/2022" xr:uid="{00000000-0004-0000-3800-000002000000}"/>
    <hyperlink ref="D1" location="'13.4.16'!A1" display="JOELHO 90 GRAUS, PVC, SERIE NORMAL, ESGOTO PREDIAL, DN 100 MM, JUNTA ELÁSTICA, FORNECIDO E INSTALADO EM RAMAL DE DESCARGA OU RAMAL DE ESGOTO SANITÁRIO. AF_08/2022" xr:uid="{00000000-0004-0000-3800-000003000000}"/>
    <hyperlink ref="E1" location="'13.4.16'!A1" display="JOELHO 90 GRAUS, PVC, SERIE NORMAL, ESGOTO PREDIAL, DN 100 MM, JUNTA ELÁSTICA, FORNECIDO E INSTALADO EM RAMAL DE DESCARGA OU RAMAL DE ESGOTO SANITÁRIO. AF_08/2022" xr:uid="{00000000-0004-0000-3800-000004000000}"/>
    <hyperlink ref="A2" location="'13.4.16'!A1" display="JOELHO 90 GRAUS, PVC, SERIE NORMAL, ESGOTO PREDIAL, DN 100 MM, JUNTA ELÁSTICA, FORNECIDO E INSTALADO EM RAMAL DE DESCARGA OU RAMAL DE ESGOTO SANITÁRIO. AF_08/2022" xr:uid="{00000000-0004-0000-3800-000005000000}"/>
    <hyperlink ref="B2" location="'13.4.16'!A1" display="JOELHO 90 GRAUS, PVC, SERIE NORMAL, ESGOTO PREDIAL, DN 100 MM, JUNTA ELÁSTICA, FORNECIDO E INSTALADO EM RAMAL DE DESCARGA OU RAMAL DE ESGOTO SANITÁRIO. AF_08/2022" xr:uid="{00000000-0004-0000-3800-000006000000}"/>
    <hyperlink ref="C2" location="'13.4.16'!A1" display="JOELHO 90 GRAUS, PVC, SERIE NORMAL, ESGOTO PREDIAL, DN 100 MM, JUNTA ELÁSTICA, FORNECIDO E INSTALADO EM RAMAL DE DESCARGA OU RAMAL DE ESGOTO SANITÁRIO. AF_08/2022" xr:uid="{00000000-0004-0000-3800-000007000000}"/>
    <hyperlink ref="D2" location="'13.4.16'!A1" display="JOELHO 90 GRAUS, PVC, SERIE NORMAL, ESGOTO PREDIAL, DN 100 MM, JUNTA ELÁSTICA, FORNECIDO E INSTALADO EM RAMAL DE DESCARGA OU RAMAL DE ESGOTO SANITÁRIO. AF_08/2022" xr:uid="{00000000-0004-0000-3800-000008000000}"/>
    <hyperlink ref="E2" location="'13.4.16'!A1" display="JOELHO 90 GRAUS, PVC, SERIE NORMAL, ESGOTO PREDIAL, DN 100 MM, JUNTA ELÁSTICA, FORNECIDO E INSTALADO EM RAMAL DE DESCARGA OU RAMAL DE ESGOTO SANITÁRIO. AF_08/2022" xr:uid="{00000000-0004-0000-3800-000009000000}"/>
    <hyperlink ref="A4" location="'13.4.16'!A1" display="Conexões de tubo (Afastamento)" xr:uid="{00000000-0004-0000-3800-00000A000000}"/>
    <hyperlink ref="B4" location="'13.4.16'!A1" display="Conexões de tubo (Afastamento)" xr:uid="{00000000-0004-0000-3800-00000B000000}"/>
    <hyperlink ref="C4" location="'13.4.16'!A1" display="Conexões de tubo (Afastamento)" xr:uid="{00000000-0004-0000-3800-00000C000000}"/>
    <hyperlink ref="D4" location="'13.4.16'!A1" display="Conexões de tubo (Afastamento)" xr:uid="{00000000-0004-0000-3800-00000D000000}"/>
    <hyperlink ref="E4" location="'13.4.16'!A1" display="Conexões de tubo (Afastamento)" xr:uid="{00000000-0004-0000-3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81</v>
      </c>
      <c r="B1" s="20" t="s">
        <v>81</v>
      </c>
      <c r="C1" s="20" t="s">
        <v>81</v>
      </c>
      <c r="D1" s="20" t="s">
        <v>81</v>
      </c>
      <c r="E1" s="20" t="s">
        <v>81</v>
      </c>
    </row>
    <row r="2" spans="1:5" x14ac:dyDescent="0.25">
      <c r="A2" s="20" t="s">
        <v>81</v>
      </c>
      <c r="B2" s="20" t="s">
        <v>81</v>
      </c>
      <c r="C2" s="20" t="s">
        <v>81</v>
      </c>
      <c r="D2" s="20" t="s">
        <v>81</v>
      </c>
      <c r="E2" s="20" t="s">
        <v>81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2433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2434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2435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2436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2437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2438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2439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2440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2441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2442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2443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2444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2445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2446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2447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2448</v>
      </c>
      <c r="E22" s="8">
        <v>1</v>
      </c>
    </row>
    <row r="23" spans="1:5" x14ac:dyDescent="0.25">
      <c r="A23" s="1" t="s">
        <v>172</v>
      </c>
      <c r="B23" s="1" t="s">
        <v>172</v>
      </c>
      <c r="C23" s="1">
        <f>SUBTOTAL(103,Elements13_4_171[Elemento])</f>
        <v>16</v>
      </c>
      <c r="D23" s="1" t="s">
        <v>172</v>
      </c>
      <c r="E23" s="1">
        <f>SUBTOTAL(109,Elements13_4_171[Totais:])</f>
        <v>16</v>
      </c>
    </row>
  </sheetData>
  <mergeCells count="3">
    <mergeCell ref="A1:E2"/>
    <mergeCell ref="A4:E4"/>
    <mergeCell ref="A5:E5"/>
  </mergeCells>
  <hyperlinks>
    <hyperlink ref="A1" location="'13.4.17'!A1" display="JUNÇÃO SIMPLES, PVC, SERIE NORMAL, ESGOTO PREDIAL, DN 50 X 50 MM, JUNTA ELÁSTICA, FORNECIDO E INSTALADO EM RAMAL DE DESCARGA OU RAMAL DE ESGOTO SANITÁRIO. AF_08/2022" xr:uid="{00000000-0004-0000-3900-000000000000}"/>
    <hyperlink ref="B1" location="'13.4.17'!A1" display="JUNÇÃO SIMPLES, PVC, SERIE NORMAL, ESGOTO PREDIAL, DN 50 X 50 MM, JUNTA ELÁSTICA, FORNECIDO E INSTALADO EM RAMAL DE DESCARGA OU RAMAL DE ESGOTO SANITÁRIO. AF_08/2022" xr:uid="{00000000-0004-0000-3900-000001000000}"/>
    <hyperlink ref="C1" location="'13.4.17'!A1" display="JUNÇÃO SIMPLES, PVC, SERIE NORMAL, ESGOTO PREDIAL, DN 50 X 50 MM, JUNTA ELÁSTICA, FORNECIDO E INSTALADO EM RAMAL DE DESCARGA OU RAMAL DE ESGOTO SANITÁRIO. AF_08/2022" xr:uid="{00000000-0004-0000-3900-000002000000}"/>
    <hyperlink ref="D1" location="'13.4.17'!A1" display="JUNÇÃO SIMPLES, PVC, SERIE NORMAL, ESGOTO PREDIAL, DN 50 X 50 MM, JUNTA ELÁSTICA, FORNECIDO E INSTALADO EM RAMAL DE DESCARGA OU RAMAL DE ESGOTO SANITÁRIO. AF_08/2022" xr:uid="{00000000-0004-0000-3900-000003000000}"/>
    <hyperlink ref="E1" location="'13.4.17'!A1" display="JUNÇÃO SIMPLES, PVC, SERIE NORMAL, ESGOTO PREDIAL, DN 50 X 50 MM, JUNTA ELÁSTICA, FORNECIDO E INSTALADO EM RAMAL DE DESCARGA OU RAMAL DE ESGOTO SANITÁRIO. AF_08/2022" xr:uid="{00000000-0004-0000-3900-000004000000}"/>
    <hyperlink ref="A2" location="'13.4.17'!A1" display="JUNÇÃO SIMPLES, PVC, SERIE NORMAL, ESGOTO PREDIAL, DN 50 X 50 MM, JUNTA ELÁSTICA, FORNECIDO E INSTALADO EM RAMAL DE DESCARGA OU RAMAL DE ESGOTO SANITÁRIO. AF_08/2022" xr:uid="{00000000-0004-0000-3900-000005000000}"/>
    <hyperlink ref="B2" location="'13.4.17'!A1" display="JUNÇÃO SIMPLES, PVC, SERIE NORMAL, ESGOTO PREDIAL, DN 50 X 50 MM, JUNTA ELÁSTICA, FORNECIDO E INSTALADO EM RAMAL DE DESCARGA OU RAMAL DE ESGOTO SANITÁRIO. AF_08/2022" xr:uid="{00000000-0004-0000-3900-000006000000}"/>
    <hyperlink ref="C2" location="'13.4.17'!A1" display="JUNÇÃO SIMPLES, PVC, SERIE NORMAL, ESGOTO PREDIAL, DN 50 X 50 MM, JUNTA ELÁSTICA, FORNECIDO E INSTALADO EM RAMAL DE DESCARGA OU RAMAL DE ESGOTO SANITÁRIO. AF_08/2022" xr:uid="{00000000-0004-0000-3900-000007000000}"/>
    <hyperlink ref="D2" location="'13.4.17'!A1" display="JUNÇÃO SIMPLES, PVC, SERIE NORMAL, ESGOTO PREDIAL, DN 50 X 50 MM, JUNTA ELÁSTICA, FORNECIDO E INSTALADO EM RAMAL DE DESCARGA OU RAMAL DE ESGOTO SANITÁRIO. AF_08/2022" xr:uid="{00000000-0004-0000-3900-000008000000}"/>
    <hyperlink ref="E2" location="'13.4.17'!A1" display="JUNÇÃO SIMPLES, PVC, SERIE NORMAL, ESGOTO PREDIAL, DN 50 X 50 MM, JUNTA ELÁSTICA, FORNECIDO E INSTALADO EM RAMAL DE DESCARGA OU RAMAL DE ESGOTO SANITÁRIO. AF_08/2022" xr:uid="{00000000-0004-0000-3900-000009000000}"/>
    <hyperlink ref="A4" location="'13.4.17'!A1" display="Conexões de tubo (Afastamento)" xr:uid="{00000000-0004-0000-3900-00000A000000}"/>
    <hyperlink ref="B4" location="'13.4.17'!A1" display="Conexões de tubo (Afastamento)" xr:uid="{00000000-0004-0000-3900-00000B000000}"/>
    <hyperlink ref="C4" location="'13.4.17'!A1" display="Conexões de tubo (Afastamento)" xr:uid="{00000000-0004-0000-3900-00000C000000}"/>
    <hyperlink ref="D4" location="'13.4.17'!A1" display="Conexões de tubo (Afastamento)" xr:uid="{00000000-0004-0000-3900-00000D000000}"/>
    <hyperlink ref="E4" location="'13.4.17'!A1" display="Conexões de tubo (Afastamento)" xr:uid="{00000000-0004-0000-3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85</v>
      </c>
      <c r="B1" s="20" t="s">
        <v>85</v>
      </c>
      <c r="C1" s="20" t="s">
        <v>85</v>
      </c>
      <c r="D1" s="20" t="s">
        <v>85</v>
      </c>
      <c r="E1" s="20" t="s">
        <v>85</v>
      </c>
    </row>
    <row r="2" spans="1:5" x14ac:dyDescent="0.25">
      <c r="A2" s="20" t="s">
        <v>85</v>
      </c>
      <c r="B2" s="20" t="s">
        <v>85</v>
      </c>
      <c r="C2" s="20" t="s">
        <v>85</v>
      </c>
      <c r="D2" s="20" t="s">
        <v>85</v>
      </c>
      <c r="E2" s="20" t="s">
        <v>85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2449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2450</v>
      </c>
      <c r="E8" s="8">
        <v>1</v>
      </c>
    </row>
    <row r="9" spans="1:5" x14ac:dyDescent="0.25">
      <c r="A9" s="1" t="s">
        <v>172</v>
      </c>
      <c r="B9" s="1" t="s">
        <v>172</v>
      </c>
      <c r="C9" s="1">
        <f>SUBTOTAL(103,Elements13_4_181[Elemento])</f>
        <v>2</v>
      </c>
      <c r="D9" s="1" t="s">
        <v>172</v>
      </c>
      <c r="E9" s="1">
        <f>SUBTOTAL(109,Elements13_4_181[Totais:])</f>
        <v>2</v>
      </c>
    </row>
  </sheetData>
  <mergeCells count="3">
    <mergeCell ref="A1:E2"/>
    <mergeCell ref="A4:E4"/>
    <mergeCell ref="A5:E5"/>
  </mergeCells>
  <hyperlinks>
    <hyperlink ref="A1" location="'13.4.18'!A1" display="JUNÇÃO DE REDUÇÃO INVERTIDA, PVC, SÉRIE NORMAL, ESGOTO PREDIAL, DN 75 X 50 MM, JUNTA ELÁSTICA, FORNECIDO E INSTALADO EM RAMAL DE DESCARGA OU RAMAL DE ESGOTO SANITÁRIO. AF_08/2022" xr:uid="{00000000-0004-0000-3A00-000000000000}"/>
    <hyperlink ref="B1" location="'13.4.18'!A1" display="JUNÇÃO DE REDUÇÃO INVERTIDA, PVC, SÉRIE NORMAL, ESGOTO PREDIAL, DN 75 X 50 MM, JUNTA ELÁSTICA, FORNECIDO E INSTALADO EM RAMAL DE DESCARGA OU RAMAL DE ESGOTO SANITÁRIO. AF_08/2022" xr:uid="{00000000-0004-0000-3A00-000001000000}"/>
    <hyperlink ref="C1" location="'13.4.18'!A1" display="JUNÇÃO DE REDUÇÃO INVERTIDA, PVC, SÉRIE NORMAL, ESGOTO PREDIAL, DN 75 X 50 MM, JUNTA ELÁSTICA, FORNECIDO E INSTALADO EM RAMAL DE DESCARGA OU RAMAL DE ESGOTO SANITÁRIO. AF_08/2022" xr:uid="{00000000-0004-0000-3A00-000002000000}"/>
    <hyperlink ref="D1" location="'13.4.18'!A1" display="JUNÇÃO DE REDUÇÃO INVERTIDA, PVC, SÉRIE NORMAL, ESGOTO PREDIAL, DN 75 X 50 MM, JUNTA ELÁSTICA, FORNECIDO E INSTALADO EM RAMAL DE DESCARGA OU RAMAL DE ESGOTO SANITÁRIO. AF_08/2022" xr:uid="{00000000-0004-0000-3A00-000003000000}"/>
    <hyperlink ref="E1" location="'13.4.18'!A1" display="JUNÇÃO DE REDUÇÃO INVERTIDA, PVC, SÉRIE NORMAL, ESGOTO PREDIAL, DN 75 X 50 MM, JUNTA ELÁSTICA, FORNECIDO E INSTALADO EM RAMAL DE DESCARGA OU RAMAL DE ESGOTO SANITÁRIO. AF_08/2022" xr:uid="{00000000-0004-0000-3A00-000004000000}"/>
    <hyperlink ref="A2" location="'13.4.18'!A1" display="JUNÇÃO DE REDUÇÃO INVERTIDA, PVC, SÉRIE NORMAL, ESGOTO PREDIAL, DN 75 X 50 MM, JUNTA ELÁSTICA, FORNECIDO E INSTALADO EM RAMAL DE DESCARGA OU RAMAL DE ESGOTO SANITÁRIO. AF_08/2022" xr:uid="{00000000-0004-0000-3A00-000005000000}"/>
    <hyperlink ref="B2" location="'13.4.18'!A1" display="JUNÇÃO DE REDUÇÃO INVERTIDA, PVC, SÉRIE NORMAL, ESGOTO PREDIAL, DN 75 X 50 MM, JUNTA ELÁSTICA, FORNECIDO E INSTALADO EM RAMAL DE DESCARGA OU RAMAL DE ESGOTO SANITÁRIO. AF_08/2022" xr:uid="{00000000-0004-0000-3A00-000006000000}"/>
    <hyperlink ref="C2" location="'13.4.18'!A1" display="JUNÇÃO DE REDUÇÃO INVERTIDA, PVC, SÉRIE NORMAL, ESGOTO PREDIAL, DN 75 X 50 MM, JUNTA ELÁSTICA, FORNECIDO E INSTALADO EM RAMAL DE DESCARGA OU RAMAL DE ESGOTO SANITÁRIO. AF_08/2022" xr:uid="{00000000-0004-0000-3A00-000007000000}"/>
    <hyperlink ref="D2" location="'13.4.18'!A1" display="JUNÇÃO DE REDUÇÃO INVERTIDA, PVC, SÉRIE NORMAL, ESGOTO PREDIAL, DN 75 X 50 MM, JUNTA ELÁSTICA, FORNECIDO E INSTALADO EM RAMAL DE DESCARGA OU RAMAL DE ESGOTO SANITÁRIO. AF_08/2022" xr:uid="{00000000-0004-0000-3A00-000008000000}"/>
    <hyperlink ref="E2" location="'13.4.18'!A1" display="JUNÇÃO DE REDUÇÃO INVERTIDA, PVC, SÉRIE NORMAL, ESGOTO PREDIAL, DN 75 X 50 MM, JUNTA ELÁSTICA, FORNECIDO E INSTALADO EM RAMAL DE DESCARGA OU RAMAL DE ESGOTO SANITÁRIO. AF_08/2022" xr:uid="{00000000-0004-0000-3A00-000009000000}"/>
    <hyperlink ref="A4" location="'13.4.18'!A1" display="Conexões de tubo (Afastamento)" xr:uid="{00000000-0004-0000-3A00-00000A000000}"/>
    <hyperlink ref="B4" location="'13.4.18'!A1" display="Conexões de tubo (Afastamento)" xr:uid="{00000000-0004-0000-3A00-00000B000000}"/>
    <hyperlink ref="C4" location="'13.4.18'!A1" display="Conexões de tubo (Afastamento)" xr:uid="{00000000-0004-0000-3A00-00000C000000}"/>
    <hyperlink ref="D4" location="'13.4.18'!A1" display="Conexões de tubo (Afastamento)" xr:uid="{00000000-0004-0000-3A00-00000D000000}"/>
    <hyperlink ref="E4" location="'13.4.18'!A1" display="Conexões de tubo (Afastamento)" xr:uid="{00000000-0004-0000-3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89</v>
      </c>
      <c r="B1" s="20" t="s">
        <v>89</v>
      </c>
      <c r="C1" s="20" t="s">
        <v>89</v>
      </c>
      <c r="D1" s="20" t="s">
        <v>89</v>
      </c>
      <c r="E1" s="20" t="s">
        <v>89</v>
      </c>
    </row>
    <row r="2" spans="1:5" x14ac:dyDescent="0.25">
      <c r="A2" s="20" t="s">
        <v>89</v>
      </c>
      <c r="B2" s="20" t="s">
        <v>89</v>
      </c>
      <c r="C2" s="20" t="s">
        <v>89</v>
      </c>
      <c r="D2" s="20" t="s">
        <v>89</v>
      </c>
      <c r="E2" s="20" t="s">
        <v>89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2451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2452</v>
      </c>
      <c r="E8" s="8">
        <v>1</v>
      </c>
    </row>
    <row r="9" spans="1:5" x14ac:dyDescent="0.25">
      <c r="A9" s="1" t="s">
        <v>172</v>
      </c>
      <c r="B9" s="1" t="s">
        <v>172</v>
      </c>
      <c r="C9" s="1">
        <f>SUBTOTAL(103,Elements13_4_191[Elemento])</f>
        <v>2</v>
      </c>
      <c r="D9" s="1" t="s">
        <v>172</v>
      </c>
      <c r="E9" s="1">
        <f>SUBTOTAL(109,Elements13_4_191[Totais:])</f>
        <v>2</v>
      </c>
    </row>
  </sheetData>
  <mergeCells count="3">
    <mergeCell ref="A1:E2"/>
    <mergeCell ref="A4:E4"/>
    <mergeCell ref="A5:E5"/>
  </mergeCells>
  <hyperlinks>
    <hyperlink ref="A1" location="'13.4.19'!A1" display="JUNÇÃO SIMPLES, PVC, SERIE NORMAL, ESGOTO PREDIAL, DN 75 X 75 MM, JUNTA ELÁSTICA, FORNECIDO E INSTALADO EM RAMAL DE DESCARGA OU RAMAL DE ESGOTO SANITÁRIO. AF_08/2022" xr:uid="{00000000-0004-0000-3B00-000000000000}"/>
    <hyperlink ref="B1" location="'13.4.19'!A1" display="JUNÇÃO SIMPLES, PVC, SERIE NORMAL, ESGOTO PREDIAL, DN 75 X 75 MM, JUNTA ELÁSTICA, FORNECIDO E INSTALADO EM RAMAL DE DESCARGA OU RAMAL DE ESGOTO SANITÁRIO. AF_08/2022" xr:uid="{00000000-0004-0000-3B00-000001000000}"/>
    <hyperlink ref="C1" location="'13.4.19'!A1" display="JUNÇÃO SIMPLES, PVC, SERIE NORMAL, ESGOTO PREDIAL, DN 75 X 75 MM, JUNTA ELÁSTICA, FORNECIDO E INSTALADO EM RAMAL DE DESCARGA OU RAMAL DE ESGOTO SANITÁRIO. AF_08/2022" xr:uid="{00000000-0004-0000-3B00-000002000000}"/>
    <hyperlink ref="D1" location="'13.4.19'!A1" display="JUNÇÃO SIMPLES, PVC, SERIE NORMAL, ESGOTO PREDIAL, DN 75 X 75 MM, JUNTA ELÁSTICA, FORNECIDO E INSTALADO EM RAMAL DE DESCARGA OU RAMAL DE ESGOTO SANITÁRIO. AF_08/2022" xr:uid="{00000000-0004-0000-3B00-000003000000}"/>
    <hyperlink ref="E1" location="'13.4.19'!A1" display="JUNÇÃO SIMPLES, PVC, SERIE NORMAL, ESGOTO PREDIAL, DN 75 X 75 MM, JUNTA ELÁSTICA, FORNECIDO E INSTALADO EM RAMAL DE DESCARGA OU RAMAL DE ESGOTO SANITÁRIO. AF_08/2022" xr:uid="{00000000-0004-0000-3B00-000004000000}"/>
    <hyperlink ref="A2" location="'13.4.19'!A1" display="JUNÇÃO SIMPLES, PVC, SERIE NORMAL, ESGOTO PREDIAL, DN 75 X 75 MM, JUNTA ELÁSTICA, FORNECIDO E INSTALADO EM RAMAL DE DESCARGA OU RAMAL DE ESGOTO SANITÁRIO. AF_08/2022" xr:uid="{00000000-0004-0000-3B00-000005000000}"/>
    <hyperlink ref="B2" location="'13.4.19'!A1" display="JUNÇÃO SIMPLES, PVC, SERIE NORMAL, ESGOTO PREDIAL, DN 75 X 75 MM, JUNTA ELÁSTICA, FORNECIDO E INSTALADO EM RAMAL DE DESCARGA OU RAMAL DE ESGOTO SANITÁRIO. AF_08/2022" xr:uid="{00000000-0004-0000-3B00-000006000000}"/>
    <hyperlink ref="C2" location="'13.4.19'!A1" display="JUNÇÃO SIMPLES, PVC, SERIE NORMAL, ESGOTO PREDIAL, DN 75 X 75 MM, JUNTA ELÁSTICA, FORNECIDO E INSTALADO EM RAMAL DE DESCARGA OU RAMAL DE ESGOTO SANITÁRIO. AF_08/2022" xr:uid="{00000000-0004-0000-3B00-000007000000}"/>
    <hyperlink ref="D2" location="'13.4.19'!A1" display="JUNÇÃO SIMPLES, PVC, SERIE NORMAL, ESGOTO PREDIAL, DN 75 X 75 MM, JUNTA ELÁSTICA, FORNECIDO E INSTALADO EM RAMAL DE DESCARGA OU RAMAL DE ESGOTO SANITÁRIO. AF_08/2022" xr:uid="{00000000-0004-0000-3B00-000008000000}"/>
    <hyperlink ref="E2" location="'13.4.19'!A1" display="JUNÇÃO SIMPLES, PVC, SERIE NORMAL, ESGOTO PREDIAL, DN 75 X 75 MM, JUNTA ELÁSTICA, FORNECIDO E INSTALADO EM RAMAL DE DESCARGA OU RAMAL DE ESGOTO SANITÁRIO. AF_08/2022" xr:uid="{00000000-0004-0000-3B00-000009000000}"/>
    <hyperlink ref="A4" location="'13.4.19'!A1" display="Conexões de tubo (Afastamento)" xr:uid="{00000000-0004-0000-3B00-00000A000000}"/>
    <hyperlink ref="B4" location="'13.4.19'!A1" display="Conexões de tubo (Afastamento)" xr:uid="{00000000-0004-0000-3B00-00000B000000}"/>
    <hyperlink ref="C4" location="'13.4.19'!A1" display="Conexões de tubo (Afastamento)" xr:uid="{00000000-0004-0000-3B00-00000C000000}"/>
    <hyperlink ref="D4" location="'13.4.19'!A1" display="Conexões de tubo (Afastamento)" xr:uid="{00000000-0004-0000-3B00-00000D000000}"/>
    <hyperlink ref="E4" location="'13.4.19'!A1" display="Conexões de tubo (Afastamento)" xr:uid="{00000000-0004-0000-3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4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92</v>
      </c>
      <c r="B1" s="20" t="s">
        <v>92</v>
      </c>
      <c r="C1" s="20" t="s">
        <v>92</v>
      </c>
      <c r="D1" s="20" t="s">
        <v>92</v>
      </c>
      <c r="E1" s="20" t="s">
        <v>92</v>
      </c>
    </row>
    <row r="2" spans="1:5" x14ac:dyDescent="0.25">
      <c r="A2" s="20" t="s">
        <v>92</v>
      </c>
      <c r="B2" s="20" t="s">
        <v>92</v>
      </c>
      <c r="C2" s="20" t="s">
        <v>92</v>
      </c>
      <c r="D2" s="20" t="s">
        <v>92</v>
      </c>
      <c r="E2" s="20" t="s">
        <v>92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2453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2454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2455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2456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2457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2458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2459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2460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2461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2462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2463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2464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2465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2466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2467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2468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2469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2470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2471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2472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2473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2474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2475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2476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2477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2478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2479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2480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2481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2482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2483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2484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2485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2486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2487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2488</v>
      </c>
      <c r="E42" s="8">
        <v>1</v>
      </c>
    </row>
    <row r="43" spans="1:5" x14ac:dyDescent="0.25">
      <c r="A43" s="1" t="s">
        <v>172</v>
      </c>
      <c r="B43" s="1" t="s">
        <v>172</v>
      </c>
      <c r="C43" s="1">
        <f>SUBTOTAL(103,Elements13_4_201[Elemento])</f>
        <v>36</v>
      </c>
      <c r="D43" s="1" t="s">
        <v>172</v>
      </c>
      <c r="E43" s="1">
        <f>SUBTOTAL(109,Elements13_4_201[Totais:])</f>
        <v>36</v>
      </c>
    </row>
  </sheetData>
  <mergeCells count="3">
    <mergeCell ref="A1:E2"/>
    <mergeCell ref="A4:E4"/>
    <mergeCell ref="A5:E5"/>
  </mergeCells>
  <hyperlinks>
    <hyperlink ref="A1" location="'13.4.20'!A1" display="JUNÇÃO DE REDUÇÃO INVERTIDA, PVC, SÉRIE NORMAL, ESGOTO PREDIAL, DN 100 X 50 MM, JUNTA ELÁSTICA, FORNECIDO E INSTALADO EM RAMAL DE DESCARGA OU RAMAL DE ESGOTO SANITÁRIO. AF_08/2022" xr:uid="{00000000-0004-0000-3C00-000000000000}"/>
    <hyperlink ref="B1" location="'13.4.20'!A1" display="JUNÇÃO DE REDUÇÃO INVERTIDA, PVC, SÉRIE NORMAL, ESGOTO PREDIAL, DN 100 X 50 MM, JUNTA ELÁSTICA, FORNECIDO E INSTALADO EM RAMAL DE DESCARGA OU RAMAL DE ESGOTO SANITÁRIO. AF_08/2022" xr:uid="{00000000-0004-0000-3C00-000001000000}"/>
    <hyperlink ref="C1" location="'13.4.20'!A1" display="JUNÇÃO DE REDUÇÃO INVERTIDA, PVC, SÉRIE NORMAL, ESGOTO PREDIAL, DN 100 X 50 MM, JUNTA ELÁSTICA, FORNECIDO E INSTALADO EM RAMAL DE DESCARGA OU RAMAL DE ESGOTO SANITÁRIO. AF_08/2022" xr:uid="{00000000-0004-0000-3C00-000002000000}"/>
    <hyperlink ref="D1" location="'13.4.20'!A1" display="JUNÇÃO DE REDUÇÃO INVERTIDA, PVC, SÉRIE NORMAL, ESGOTO PREDIAL, DN 100 X 50 MM, JUNTA ELÁSTICA, FORNECIDO E INSTALADO EM RAMAL DE DESCARGA OU RAMAL DE ESGOTO SANITÁRIO. AF_08/2022" xr:uid="{00000000-0004-0000-3C00-000003000000}"/>
    <hyperlink ref="E1" location="'13.4.20'!A1" display="JUNÇÃO DE REDUÇÃO INVERTIDA, PVC, SÉRIE NORMAL, ESGOTO PREDIAL, DN 100 X 50 MM, JUNTA ELÁSTICA, FORNECIDO E INSTALADO EM RAMAL DE DESCARGA OU RAMAL DE ESGOTO SANITÁRIO. AF_08/2022" xr:uid="{00000000-0004-0000-3C00-000004000000}"/>
    <hyperlink ref="A2" location="'13.4.20'!A1" display="JUNÇÃO DE REDUÇÃO INVERTIDA, PVC, SÉRIE NORMAL, ESGOTO PREDIAL, DN 100 X 50 MM, JUNTA ELÁSTICA, FORNECIDO E INSTALADO EM RAMAL DE DESCARGA OU RAMAL DE ESGOTO SANITÁRIO. AF_08/2022" xr:uid="{00000000-0004-0000-3C00-000005000000}"/>
    <hyperlink ref="B2" location="'13.4.20'!A1" display="JUNÇÃO DE REDUÇÃO INVERTIDA, PVC, SÉRIE NORMAL, ESGOTO PREDIAL, DN 100 X 50 MM, JUNTA ELÁSTICA, FORNECIDO E INSTALADO EM RAMAL DE DESCARGA OU RAMAL DE ESGOTO SANITÁRIO. AF_08/2022" xr:uid="{00000000-0004-0000-3C00-000006000000}"/>
    <hyperlink ref="C2" location="'13.4.20'!A1" display="JUNÇÃO DE REDUÇÃO INVERTIDA, PVC, SÉRIE NORMAL, ESGOTO PREDIAL, DN 100 X 50 MM, JUNTA ELÁSTICA, FORNECIDO E INSTALADO EM RAMAL DE DESCARGA OU RAMAL DE ESGOTO SANITÁRIO. AF_08/2022" xr:uid="{00000000-0004-0000-3C00-000007000000}"/>
    <hyperlink ref="D2" location="'13.4.20'!A1" display="JUNÇÃO DE REDUÇÃO INVERTIDA, PVC, SÉRIE NORMAL, ESGOTO PREDIAL, DN 100 X 50 MM, JUNTA ELÁSTICA, FORNECIDO E INSTALADO EM RAMAL DE DESCARGA OU RAMAL DE ESGOTO SANITÁRIO. AF_08/2022" xr:uid="{00000000-0004-0000-3C00-000008000000}"/>
    <hyperlink ref="E2" location="'13.4.20'!A1" display="JUNÇÃO DE REDUÇÃO INVERTIDA, PVC, SÉRIE NORMAL, ESGOTO PREDIAL, DN 100 X 50 MM, JUNTA ELÁSTICA, FORNECIDO E INSTALADO EM RAMAL DE DESCARGA OU RAMAL DE ESGOTO SANITÁRIO. AF_08/2022" xr:uid="{00000000-0004-0000-3C00-000009000000}"/>
    <hyperlink ref="A4" location="'13.4.20'!A1" display="Conexões de tubo (Afastamento)" xr:uid="{00000000-0004-0000-3C00-00000A000000}"/>
    <hyperlink ref="B4" location="'13.4.20'!A1" display="Conexões de tubo (Afastamento)" xr:uid="{00000000-0004-0000-3C00-00000B000000}"/>
    <hyperlink ref="C4" location="'13.4.20'!A1" display="Conexões de tubo (Afastamento)" xr:uid="{00000000-0004-0000-3C00-00000C000000}"/>
    <hyperlink ref="D4" location="'13.4.20'!A1" display="Conexões de tubo (Afastamento)" xr:uid="{00000000-0004-0000-3C00-00000D000000}"/>
    <hyperlink ref="E4" location="'13.4.20'!A1" display="Conexões de tubo (Afastamento)" xr:uid="{00000000-0004-0000-3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96</v>
      </c>
      <c r="B1" s="20" t="s">
        <v>96</v>
      </c>
      <c r="C1" s="20" t="s">
        <v>96</v>
      </c>
      <c r="D1" s="20" t="s">
        <v>96</v>
      </c>
      <c r="E1" s="20" t="s">
        <v>96</v>
      </c>
    </row>
    <row r="2" spans="1:5" x14ac:dyDescent="0.25">
      <c r="A2" s="20" t="s">
        <v>96</v>
      </c>
      <c r="B2" s="20" t="s">
        <v>96</v>
      </c>
      <c r="C2" s="20" t="s">
        <v>96</v>
      </c>
      <c r="D2" s="20" t="s">
        <v>96</v>
      </c>
      <c r="E2" s="20" t="s">
        <v>96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2489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2490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2491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2492</v>
      </c>
      <c r="E10" s="8">
        <v>1</v>
      </c>
    </row>
    <row r="11" spans="1:5" x14ac:dyDescent="0.25">
      <c r="A11" s="1" t="s">
        <v>172</v>
      </c>
      <c r="B11" s="1" t="s">
        <v>172</v>
      </c>
      <c r="C11" s="1">
        <f>SUBTOTAL(103,Elements13_4_211[Elemento])</f>
        <v>4</v>
      </c>
      <c r="D11" s="1" t="s">
        <v>172</v>
      </c>
      <c r="E11" s="1">
        <f>SUBTOTAL(109,Elements13_4_211[Totais:])</f>
        <v>4</v>
      </c>
    </row>
  </sheetData>
  <mergeCells count="3">
    <mergeCell ref="A1:E2"/>
    <mergeCell ref="A4:E4"/>
    <mergeCell ref="A5:E5"/>
  </mergeCells>
  <hyperlinks>
    <hyperlink ref="A1" location="'13.4.21'!A1" display="JUNÇÃO DE REDUCAO INVERTIDA, PVC, SÉRIE NORMAL, ESGOTO PREDIAL, DN 100 X 75 MM, JUNTA ELÁSTICA, FORNECIDO E INSTALADO EM RAMAL DE DESCARGA OU RAMAL DE ESGOTO SANITÁRIO. AF_08/2022" xr:uid="{00000000-0004-0000-3D00-000000000000}"/>
    <hyperlink ref="B1" location="'13.4.21'!A1" display="JUNÇÃO DE REDUCAO INVERTIDA, PVC, SÉRIE NORMAL, ESGOTO PREDIAL, DN 100 X 75 MM, JUNTA ELÁSTICA, FORNECIDO E INSTALADO EM RAMAL DE DESCARGA OU RAMAL DE ESGOTO SANITÁRIO. AF_08/2022" xr:uid="{00000000-0004-0000-3D00-000001000000}"/>
    <hyperlink ref="C1" location="'13.4.21'!A1" display="JUNÇÃO DE REDUCAO INVERTIDA, PVC, SÉRIE NORMAL, ESGOTO PREDIAL, DN 100 X 75 MM, JUNTA ELÁSTICA, FORNECIDO E INSTALADO EM RAMAL DE DESCARGA OU RAMAL DE ESGOTO SANITÁRIO. AF_08/2022" xr:uid="{00000000-0004-0000-3D00-000002000000}"/>
    <hyperlink ref="D1" location="'13.4.21'!A1" display="JUNÇÃO DE REDUCAO INVERTIDA, PVC, SÉRIE NORMAL, ESGOTO PREDIAL, DN 100 X 75 MM, JUNTA ELÁSTICA, FORNECIDO E INSTALADO EM RAMAL DE DESCARGA OU RAMAL DE ESGOTO SANITÁRIO. AF_08/2022" xr:uid="{00000000-0004-0000-3D00-000003000000}"/>
    <hyperlink ref="E1" location="'13.4.21'!A1" display="JUNÇÃO DE REDUCAO INVERTIDA, PVC, SÉRIE NORMAL, ESGOTO PREDIAL, DN 100 X 75 MM, JUNTA ELÁSTICA, FORNECIDO E INSTALADO EM RAMAL DE DESCARGA OU RAMAL DE ESGOTO SANITÁRIO. AF_08/2022" xr:uid="{00000000-0004-0000-3D00-000004000000}"/>
    <hyperlink ref="A2" location="'13.4.21'!A1" display="JUNÇÃO DE REDUCAO INVERTIDA, PVC, SÉRIE NORMAL, ESGOTO PREDIAL, DN 100 X 75 MM, JUNTA ELÁSTICA, FORNECIDO E INSTALADO EM RAMAL DE DESCARGA OU RAMAL DE ESGOTO SANITÁRIO. AF_08/2022" xr:uid="{00000000-0004-0000-3D00-000005000000}"/>
    <hyperlink ref="B2" location="'13.4.21'!A1" display="JUNÇÃO DE REDUCAO INVERTIDA, PVC, SÉRIE NORMAL, ESGOTO PREDIAL, DN 100 X 75 MM, JUNTA ELÁSTICA, FORNECIDO E INSTALADO EM RAMAL DE DESCARGA OU RAMAL DE ESGOTO SANITÁRIO. AF_08/2022" xr:uid="{00000000-0004-0000-3D00-000006000000}"/>
    <hyperlink ref="C2" location="'13.4.21'!A1" display="JUNÇÃO DE REDUCAO INVERTIDA, PVC, SÉRIE NORMAL, ESGOTO PREDIAL, DN 100 X 75 MM, JUNTA ELÁSTICA, FORNECIDO E INSTALADO EM RAMAL DE DESCARGA OU RAMAL DE ESGOTO SANITÁRIO. AF_08/2022" xr:uid="{00000000-0004-0000-3D00-000007000000}"/>
    <hyperlink ref="D2" location="'13.4.21'!A1" display="JUNÇÃO DE REDUCAO INVERTIDA, PVC, SÉRIE NORMAL, ESGOTO PREDIAL, DN 100 X 75 MM, JUNTA ELÁSTICA, FORNECIDO E INSTALADO EM RAMAL DE DESCARGA OU RAMAL DE ESGOTO SANITÁRIO. AF_08/2022" xr:uid="{00000000-0004-0000-3D00-000008000000}"/>
    <hyperlink ref="E2" location="'13.4.21'!A1" display="JUNÇÃO DE REDUCAO INVERTIDA, PVC, SÉRIE NORMAL, ESGOTO PREDIAL, DN 100 X 75 MM, JUNTA ELÁSTICA, FORNECIDO E INSTALADO EM RAMAL DE DESCARGA OU RAMAL DE ESGOTO SANITÁRIO. AF_08/2022" xr:uid="{00000000-0004-0000-3D00-000009000000}"/>
    <hyperlink ref="A4" location="'13.4.21'!A1" display="Conexões de tubo (Afastamento)" xr:uid="{00000000-0004-0000-3D00-00000A000000}"/>
    <hyperlink ref="B4" location="'13.4.21'!A1" display="Conexões de tubo (Afastamento)" xr:uid="{00000000-0004-0000-3D00-00000B000000}"/>
    <hyperlink ref="C4" location="'13.4.21'!A1" display="Conexões de tubo (Afastamento)" xr:uid="{00000000-0004-0000-3D00-00000C000000}"/>
    <hyperlink ref="D4" location="'13.4.21'!A1" display="Conexões de tubo (Afastamento)" xr:uid="{00000000-0004-0000-3D00-00000D000000}"/>
    <hyperlink ref="E4" location="'13.4.21'!A1" display="Conexões de tubo (Afastamento)" xr:uid="{00000000-0004-0000-3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100</v>
      </c>
      <c r="B1" s="20" t="s">
        <v>100</v>
      </c>
      <c r="C1" s="20" t="s">
        <v>100</v>
      </c>
      <c r="D1" s="20" t="s">
        <v>100</v>
      </c>
      <c r="E1" s="20" t="s">
        <v>100</v>
      </c>
    </row>
    <row r="2" spans="1:5" x14ac:dyDescent="0.25">
      <c r="A2" s="20" t="s">
        <v>100</v>
      </c>
      <c r="B2" s="20" t="s">
        <v>100</v>
      </c>
      <c r="C2" s="20" t="s">
        <v>100</v>
      </c>
      <c r="D2" s="20" t="s">
        <v>100</v>
      </c>
      <c r="E2" s="20" t="s">
        <v>100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2493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2494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2495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2496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2497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2498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2499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2500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2501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2502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2503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2504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2505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2506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2507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2508</v>
      </c>
      <c r="E22" s="8">
        <v>1</v>
      </c>
    </row>
    <row r="23" spans="1:5" x14ac:dyDescent="0.25">
      <c r="A23" s="1" t="s">
        <v>172</v>
      </c>
      <c r="B23" s="1" t="s">
        <v>172</v>
      </c>
      <c r="C23" s="1">
        <f>SUBTOTAL(103,Elements13_4_221[Elemento])</f>
        <v>16</v>
      </c>
      <c r="D23" s="1" t="s">
        <v>172</v>
      </c>
      <c r="E23" s="1">
        <f>SUBTOTAL(109,Elements13_4_221[Totais:])</f>
        <v>16</v>
      </c>
    </row>
  </sheetData>
  <mergeCells count="3">
    <mergeCell ref="A1:E2"/>
    <mergeCell ref="A4:E4"/>
    <mergeCell ref="A5:E5"/>
  </mergeCells>
  <hyperlinks>
    <hyperlink ref="A1" location="'13.4.22'!A1" display="JUNÇÃO SIMPLES, PVC, SERIE NORMAL, ESGOTO PREDIAL, DN 100 X 100 MM, JUNTA ELÁSTICA, FORNECIDO E INSTALADO EM RAMAL DE DESCARGA OU RAMAL DE ESGOTO SANITÁRIO. AF_08/2022" xr:uid="{00000000-0004-0000-3E00-000000000000}"/>
    <hyperlink ref="B1" location="'13.4.22'!A1" display="JUNÇÃO SIMPLES, PVC, SERIE NORMAL, ESGOTO PREDIAL, DN 100 X 100 MM, JUNTA ELÁSTICA, FORNECIDO E INSTALADO EM RAMAL DE DESCARGA OU RAMAL DE ESGOTO SANITÁRIO. AF_08/2022" xr:uid="{00000000-0004-0000-3E00-000001000000}"/>
    <hyperlink ref="C1" location="'13.4.22'!A1" display="JUNÇÃO SIMPLES, PVC, SERIE NORMAL, ESGOTO PREDIAL, DN 100 X 100 MM, JUNTA ELÁSTICA, FORNECIDO E INSTALADO EM RAMAL DE DESCARGA OU RAMAL DE ESGOTO SANITÁRIO. AF_08/2022" xr:uid="{00000000-0004-0000-3E00-000002000000}"/>
    <hyperlink ref="D1" location="'13.4.22'!A1" display="JUNÇÃO SIMPLES, PVC, SERIE NORMAL, ESGOTO PREDIAL, DN 100 X 100 MM, JUNTA ELÁSTICA, FORNECIDO E INSTALADO EM RAMAL DE DESCARGA OU RAMAL DE ESGOTO SANITÁRIO. AF_08/2022" xr:uid="{00000000-0004-0000-3E00-000003000000}"/>
    <hyperlink ref="E1" location="'13.4.22'!A1" display="JUNÇÃO SIMPLES, PVC, SERIE NORMAL, ESGOTO PREDIAL, DN 100 X 100 MM, JUNTA ELÁSTICA, FORNECIDO E INSTALADO EM RAMAL DE DESCARGA OU RAMAL DE ESGOTO SANITÁRIO. AF_08/2022" xr:uid="{00000000-0004-0000-3E00-000004000000}"/>
    <hyperlink ref="A2" location="'13.4.22'!A1" display="JUNÇÃO SIMPLES, PVC, SERIE NORMAL, ESGOTO PREDIAL, DN 100 X 100 MM, JUNTA ELÁSTICA, FORNECIDO E INSTALADO EM RAMAL DE DESCARGA OU RAMAL DE ESGOTO SANITÁRIO. AF_08/2022" xr:uid="{00000000-0004-0000-3E00-000005000000}"/>
    <hyperlink ref="B2" location="'13.4.22'!A1" display="JUNÇÃO SIMPLES, PVC, SERIE NORMAL, ESGOTO PREDIAL, DN 100 X 100 MM, JUNTA ELÁSTICA, FORNECIDO E INSTALADO EM RAMAL DE DESCARGA OU RAMAL DE ESGOTO SANITÁRIO. AF_08/2022" xr:uid="{00000000-0004-0000-3E00-000006000000}"/>
    <hyperlink ref="C2" location="'13.4.22'!A1" display="JUNÇÃO SIMPLES, PVC, SERIE NORMAL, ESGOTO PREDIAL, DN 100 X 100 MM, JUNTA ELÁSTICA, FORNECIDO E INSTALADO EM RAMAL DE DESCARGA OU RAMAL DE ESGOTO SANITÁRIO. AF_08/2022" xr:uid="{00000000-0004-0000-3E00-000007000000}"/>
    <hyperlink ref="D2" location="'13.4.22'!A1" display="JUNÇÃO SIMPLES, PVC, SERIE NORMAL, ESGOTO PREDIAL, DN 100 X 100 MM, JUNTA ELÁSTICA, FORNECIDO E INSTALADO EM RAMAL DE DESCARGA OU RAMAL DE ESGOTO SANITÁRIO. AF_08/2022" xr:uid="{00000000-0004-0000-3E00-000008000000}"/>
    <hyperlink ref="E2" location="'13.4.22'!A1" display="JUNÇÃO SIMPLES, PVC, SERIE NORMAL, ESGOTO PREDIAL, DN 100 X 100 MM, JUNTA ELÁSTICA, FORNECIDO E INSTALADO EM RAMAL DE DESCARGA OU RAMAL DE ESGOTO SANITÁRIO. AF_08/2022" xr:uid="{00000000-0004-0000-3E00-000009000000}"/>
    <hyperlink ref="A4" location="'13.4.22'!A1" display="Conexões de tubo (Afastamento)" xr:uid="{00000000-0004-0000-3E00-00000A000000}"/>
    <hyperlink ref="B4" location="'13.4.22'!A1" display="Conexões de tubo (Afastamento)" xr:uid="{00000000-0004-0000-3E00-00000B000000}"/>
    <hyperlink ref="C4" location="'13.4.22'!A1" display="Conexões de tubo (Afastamento)" xr:uid="{00000000-0004-0000-3E00-00000C000000}"/>
    <hyperlink ref="D4" location="'13.4.22'!A1" display="Conexões de tubo (Afastamento)" xr:uid="{00000000-0004-0000-3E00-00000D000000}"/>
    <hyperlink ref="E4" location="'13.4.22'!A1" display="Conexões de tubo (Afastamento)" xr:uid="{00000000-0004-0000-3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28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103</v>
      </c>
      <c r="B1" s="20" t="s">
        <v>103</v>
      </c>
      <c r="C1" s="20" t="s">
        <v>103</v>
      </c>
      <c r="D1" s="20" t="s">
        <v>103</v>
      </c>
      <c r="E1" s="20" t="s">
        <v>103</v>
      </c>
    </row>
    <row r="2" spans="1:5" x14ac:dyDescent="0.25">
      <c r="A2" s="20" t="s">
        <v>103</v>
      </c>
      <c r="B2" s="20" t="s">
        <v>103</v>
      </c>
      <c r="C2" s="20" t="s">
        <v>103</v>
      </c>
      <c r="D2" s="20" t="s">
        <v>103</v>
      </c>
      <c r="E2" s="20" t="s">
        <v>103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2509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2510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2511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2512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2513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2514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2515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2516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2517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2518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2519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2520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2521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2522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2523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2524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2525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2526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2527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2528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2529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2530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2531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2532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2533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2534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2535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2536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2537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2538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2539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2540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2541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2542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2543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2544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2545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2546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2547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2548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2549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2550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2551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2552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2553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2554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2555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2556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2557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2558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2559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2560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2561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2562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2563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2564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2565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2566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2567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2568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2569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2570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2571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2572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2573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2574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2575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2576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2577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2578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2579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2580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2581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2582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2583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2584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2585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2586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2587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2588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2589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2590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2591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2592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2593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2594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2595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2596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2597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2598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2599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2600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2601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2602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2603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2604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2605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2606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2607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2608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2609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2610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2611</v>
      </c>
      <c r="E109" s="8">
        <v>1</v>
      </c>
    </row>
    <row r="110" spans="1:5" ht="24.75" x14ac:dyDescent="0.25">
      <c r="A110" s="8" t="s">
        <v>278</v>
      </c>
      <c r="B110" s="8" t="s">
        <v>179</v>
      </c>
      <c r="C110" s="8" t="s">
        <v>207</v>
      </c>
      <c r="D110" s="8" t="s">
        <v>2612</v>
      </c>
      <c r="E110" s="8">
        <v>1</v>
      </c>
    </row>
    <row r="111" spans="1:5" ht="24.75" x14ac:dyDescent="0.25">
      <c r="A111" s="8" t="s">
        <v>278</v>
      </c>
      <c r="B111" s="8" t="s">
        <v>179</v>
      </c>
      <c r="C111" s="8" t="s">
        <v>207</v>
      </c>
      <c r="D111" s="8" t="s">
        <v>2613</v>
      </c>
      <c r="E111" s="8">
        <v>1</v>
      </c>
    </row>
    <row r="112" spans="1:5" ht="24.75" x14ac:dyDescent="0.25">
      <c r="A112" s="8" t="s">
        <v>278</v>
      </c>
      <c r="B112" s="8" t="s">
        <v>179</v>
      </c>
      <c r="C112" s="8" t="s">
        <v>207</v>
      </c>
      <c r="D112" s="8" t="s">
        <v>2614</v>
      </c>
      <c r="E112" s="8">
        <v>1</v>
      </c>
    </row>
    <row r="113" spans="1:5" ht="24.75" x14ac:dyDescent="0.25">
      <c r="A113" s="8" t="s">
        <v>278</v>
      </c>
      <c r="B113" s="8" t="s">
        <v>179</v>
      </c>
      <c r="C113" s="8" t="s">
        <v>207</v>
      </c>
      <c r="D113" s="8" t="s">
        <v>2615</v>
      </c>
      <c r="E113" s="8">
        <v>1</v>
      </c>
    </row>
    <row r="114" spans="1:5" ht="24.75" x14ac:dyDescent="0.25">
      <c r="A114" s="8" t="s">
        <v>278</v>
      </c>
      <c r="B114" s="8" t="s">
        <v>179</v>
      </c>
      <c r="C114" s="8" t="s">
        <v>207</v>
      </c>
      <c r="D114" s="8" t="s">
        <v>2616</v>
      </c>
      <c r="E114" s="8">
        <v>1</v>
      </c>
    </row>
    <row r="115" spans="1:5" ht="24.75" x14ac:dyDescent="0.25">
      <c r="A115" s="8" t="s">
        <v>278</v>
      </c>
      <c r="B115" s="8" t="s">
        <v>179</v>
      </c>
      <c r="C115" s="8" t="s">
        <v>207</v>
      </c>
      <c r="D115" s="8" t="s">
        <v>2617</v>
      </c>
      <c r="E115" s="8">
        <v>1</v>
      </c>
    </row>
    <row r="116" spans="1:5" ht="24.75" x14ac:dyDescent="0.25">
      <c r="A116" s="8" t="s">
        <v>278</v>
      </c>
      <c r="B116" s="8" t="s">
        <v>179</v>
      </c>
      <c r="C116" s="8" t="s">
        <v>207</v>
      </c>
      <c r="D116" s="8" t="s">
        <v>2618</v>
      </c>
      <c r="E116" s="8">
        <v>1</v>
      </c>
    </row>
    <row r="117" spans="1:5" ht="24.75" x14ac:dyDescent="0.25">
      <c r="A117" s="8" t="s">
        <v>278</v>
      </c>
      <c r="B117" s="8" t="s">
        <v>179</v>
      </c>
      <c r="C117" s="8" t="s">
        <v>207</v>
      </c>
      <c r="D117" s="8" t="s">
        <v>2619</v>
      </c>
      <c r="E117" s="8">
        <v>1</v>
      </c>
    </row>
    <row r="118" spans="1:5" ht="24.75" x14ac:dyDescent="0.25">
      <c r="A118" s="8" t="s">
        <v>278</v>
      </c>
      <c r="B118" s="8" t="s">
        <v>179</v>
      </c>
      <c r="C118" s="8" t="s">
        <v>207</v>
      </c>
      <c r="D118" s="8" t="s">
        <v>2620</v>
      </c>
      <c r="E118" s="8">
        <v>1</v>
      </c>
    </row>
    <row r="119" spans="1:5" ht="24.75" x14ac:dyDescent="0.25">
      <c r="A119" s="8" t="s">
        <v>278</v>
      </c>
      <c r="B119" s="8" t="s">
        <v>179</v>
      </c>
      <c r="C119" s="8" t="s">
        <v>207</v>
      </c>
      <c r="D119" s="8" t="s">
        <v>2621</v>
      </c>
      <c r="E119" s="8">
        <v>1</v>
      </c>
    </row>
    <row r="120" spans="1:5" ht="24.75" x14ac:dyDescent="0.25">
      <c r="A120" s="8" t="s">
        <v>278</v>
      </c>
      <c r="B120" s="8" t="s">
        <v>179</v>
      </c>
      <c r="C120" s="8" t="s">
        <v>207</v>
      </c>
      <c r="D120" s="8" t="s">
        <v>2622</v>
      </c>
      <c r="E120" s="8">
        <v>1</v>
      </c>
    </row>
    <row r="121" spans="1:5" ht="24.75" x14ac:dyDescent="0.25">
      <c r="A121" s="8" t="s">
        <v>278</v>
      </c>
      <c r="B121" s="8" t="s">
        <v>179</v>
      </c>
      <c r="C121" s="8" t="s">
        <v>207</v>
      </c>
      <c r="D121" s="8" t="s">
        <v>2623</v>
      </c>
      <c r="E121" s="8">
        <v>1</v>
      </c>
    </row>
    <row r="122" spans="1:5" ht="24.75" x14ac:dyDescent="0.25">
      <c r="A122" s="8" t="s">
        <v>278</v>
      </c>
      <c r="B122" s="8" t="s">
        <v>179</v>
      </c>
      <c r="C122" s="8" t="s">
        <v>207</v>
      </c>
      <c r="D122" s="8" t="s">
        <v>2624</v>
      </c>
      <c r="E122" s="8">
        <v>1</v>
      </c>
    </row>
    <row r="123" spans="1:5" ht="24.75" x14ac:dyDescent="0.25">
      <c r="A123" s="8" t="s">
        <v>278</v>
      </c>
      <c r="B123" s="8" t="s">
        <v>179</v>
      </c>
      <c r="C123" s="8" t="s">
        <v>207</v>
      </c>
      <c r="D123" s="8" t="s">
        <v>2625</v>
      </c>
      <c r="E123" s="8">
        <v>1</v>
      </c>
    </row>
    <row r="124" spans="1:5" ht="24.75" x14ac:dyDescent="0.25">
      <c r="A124" s="8" t="s">
        <v>278</v>
      </c>
      <c r="B124" s="8" t="s">
        <v>179</v>
      </c>
      <c r="C124" s="8" t="s">
        <v>207</v>
      </c>
      <c r="D124" s="8" t="s">
        <v>2626</v>
      </c>
      <c r="E124" s="8">
        <v>1</v>
      </c>
    </row>
    <row r="125" spans="1:5" ht="24.75" x14ac:dyDescent="0.25">
      <c r="A125" s="8" t="s">
        <v>278</v>
      </c>
      <c r="B125" s="8" t="s">
        <v>179</v>
      </c>
      <c r="C125" s="8" t="s">
        <v>207</v>
      </c>
      <c r="D125" s="8" t="s">
        <v>2627</v>
      </c>
      <c r="E125" s="8">
        <v>1</v>
      </c>
    </row>
    <row r="126" spans="1:5" ht="24.75" x14ac:dyDescent="0.25">
      <c r="A126" s="8" t="s">
        <v>278</v>
      </c>
      <c r="B126" s="8" t="s">
        <v>179</v>
      </c>
      <c r="C126" s="8" t="s">
        <v>207</v>
      </c>
      <c r="D126" s="8" t="s">
        <v>2628</v>
      </c>
      <c r="E126" s="8">
        <v>1</v>
      </c>
    </row>
    <row r="127" spans="1:5" ht="24.75" x14ac:dyDescent="0.25">
      <c r="A127" s="8" t="s">
        <v>278</v>
      </c>
      <c r="B127" s="8" t="s">
        <v>179</v>
      </c>
      <c r="C127" s="8" t="s">
        <v>207</v>
      </c>
      <c r="D127" s="8" t="s">
        <v>2629</v>
      </c>
      <c r="E127" s="8">
        <v>1</v>
      </c>
    </row>
    <row r="128" spans="1:5" ht="24.75" x14ac:dyDescent="0.25">
      <c r="A128" s="8" t="s">
        <v>278</v>
      </c>
      <c r="B128" s="8" t="s">
        <v>179</v>
      </c>
      <c r="C128" s="8" t="s">
        <v>207</v>
      </c>
      <c r="D128" s="8" t="s">
        <v>2630</v>
      </c>
      <c r="E128" s="8">
        <v>1</v>
      </c>
    </row>
    <row r="129" spans="1:5" ht="24.75" x14ac:dyDescent="0.25">
      <c r="A129" s="8" t="s">
        <v>278</v>
      </c>
      <c r="B129" s="8" t="s">
        <v>179</v>
      </c>
      <c r="C129" s="8" t="s">
        <v>207</v>
      </c>
      <c r="D129" s="8" t="s">
        <v>2631</v>
      </c>
      <c r="E129" s="8">
        <v>1</v>
      </c>
    </row>
    <row r="130" spans="1:5" ht="24.75" x14ac:dyDescent="0.25">
      <c r="A130" s="8" t="s">
        <v>278</v>
      </c>
      <c r="B130" s="8" t="s">
        <v>179</v>
      </c>
      <c r="C130" s="8" t="s">
        <v>207</v>
      </c>
      <c r="D130" s="8" t="s">
        <v>2632</v>
      </c>
      <c r="E130" s="8">
        <v>1</v>
      </c>
    </row>
    <row r="131" spans="1:5" ht="24.75" x14ac:dyDescent="0.25">
      <c r="A131" s="8" t="s">
        <v>278</v>
      </c>
      <c r="B131" s="8" t="s">
        <v>179</v>
      </c>
      <c r="C131" s="8" t="s">
        <v>207</v>
      </c>
      <c r="D131" s="8" t="s">
        <v>2633</v>
      </c>
      <c r="E131" s="8">
        <v>1</v>
      </c>
    </row>
    <row r="132" spans="1:5" ht="24.75" x14ac:dyDescent="0.25">
      <c r="A132" s="8" t="s">
        <v>278</v>
      </c>
      <c r="B132" s="8" t="s">
        <v>179</v>
      </c>
      <c r="C132" s="8" t="s">
        <v>207</v>
      </c>
      <c r="D132" s="8" t="s">
        <v>2634</v>
      </c>
      <c r="E132" s="8">
        <v>1</v>
      </c>
    </row>
    <row r="133" spans="1:5" ht="24.75" x14ac:dyDescent="0.25">
      <c r="A133" s="8" t="s">
        <v>278</v>
      </c>
      <c r="B133" s="8" t="s">
        <v>179</v>
      </c>
      <c r="C133" s="8" t="s">
        <v>207</v>
      </c>
      <c r="D133" s="8" t="s">
        <v>2635</v>
      </c>
      <c r="E133" s="8">
        <v>1</v>
      </c>
    </row>
    <row r="134" spans="1:5" ht="24.75" x14ac:dyDescent="0.25">
      <c r="A134" s="8" t="s">
        <v>278</v>
      </c>
      <c r="B134" s="8" t="s">
        <v>179</v>
      </c>
      <c r="C134" s="8" t="s">
        <v>207</v>
      </c>
      <c r="D134" s="8" t="s">
        <v>2636</v>
      </c>
      <c r="E134" s="8">
        <v>1</v>
      </c>
    </row>
    <row r="135" spans="1:5" ht="24.75" x14ac:dyDescent="0.25">
      <c r="A135" s="8" t="s">
        <v>278</v>
      </c>
      <c r="B135" s="8" t="s">
        <v>179</v>
      </c>
      <c r="C135" s="8" t="s">
        <v>207</v>
      </c>
      <c r="D135" s="8" t="s">
        <v>2637</v>
      </c>
      <c r="E135" s="8">
        <v>1</v>
      </c>
    </row>
    <row r="136" spans="1:5" ht="24.75" x14ac:dyDescent="0.25">
      <c r="A136" s="8" t="s">
        <v>278</v>
      </c>
      <c r="B136" s="8" t="s">
        <v>179</v>
      </c>
      <c r="C136" s="8" t="s">
        <v>207</v>
      </c>
      <c r="D136" s="8" t="s">
        <v>2638</v>
      </c>
      <c r="E136" s="8">
        <v>1</v>
      </c>
    </row>
    <row r="137" spans="1:5" ht="24.75" x14ac:dyDescent="0.25">
      <c r="A137" s="8" t="s">
        <v>278</v>
      </c>
      <c r="B137" s="8" t="s">
        <v>179</v>
      </c>
      <c r="C137" s="8" t="s">
        <v>207</v>
      </c>
      <c r="D137" s="8" t="s">
        <v>2639</v>
      </c>
      <c r="E137" s="8">
        <v>1</v>
      </c>
    </row>
    <row r="138" spans="1:5" ht="24.75" x14ac:dyDescent="0.25">
      <c r="A138" s="8" t="s">
        <v>278</v>
      </c>
      <c r="B138" s="8" t="s">
        <v>179</v>
      </c>
      <c r="C138" s="8" t="s">
        <v>207</v>
      </c>
      <c r="D138" s="8" t="s">
        <v>2640</v>
      </c>
      <c r="E138" s="8">
        <v>1</v>
      </c>
    </row>
    <row r="139" spans="1:5" ht="24.75" x14ac:dyDescent="0.25">
      <c r="A139" s="8" t="s">
        <v>278</v>
      </c>
      <c r="B139" s="8" t="s">
        <v>179</v>
      </c>
      <c r="C139" s="8" t="s">
        <v>207</v>
      </c>
      <c r="D139" s="8" t="s">
        <v>2641</v>
      </c>
      <c r="E139" s="8">
        <v>1</v>
      </c>
    </row>
    <row r="140" spans="1:5" ht="24.75" x14ac:dyDescent="0.25">
      <c r="A140" s="8" t="s">
        <v>278</v>
      </c>
      <c r="B140" s="8" t="s">
        <v>179</v>
      </c>
      <c r="C140" s="8" t="s">
        <v>207</v>
      </c>
      <c r="D140" s="8" t="s">
        <v>2642</v>
      </c>
      <c r="E140" s="8">
        <v>1</v>
      </c>
    </row>
    <row r="141" spans="1:5" ht="24.75" x14ac:dyDescent="0.25">
      <c r="A141" s="8" t="s">
        <v>278</v>
      </c>
      <c r="B141" s="8" t="s">
        <v>179</v>
      </c>
      <c r="C141" s="8" t="s">
        <v>207</v>
      </c>
      <c r="D141" s="8" t="s">
        <v>2643</v>
      </c>
      <c r="E141" s="8">
        <v>1</v>
      </c>
    </row>
    <row r="142" spans="1:5" ht="24.75" x14ac:dyDescent="0.25">
      <c r="A142" s="8" t="s">
        <v>278</v>
      </c>
      <c r="B142" s="8" t="s">
        <v>179</v>
      </c>
      <c r="C142" s="8" t="s">
        <v>207</v>
      </c>
      <c r="D142" s="8" t="s">
        <v>2644</v>
      </c>
      <c r="E142" s="8">
        <v>1</v>
      </c>
    </row>
    <row r="143" spans="1:5" ht="24.75" x14ac:dyDescent="0.25">
      <c r="A143" s="8" t="s">
        <v>278</v>
      </c>
      <c r="B143" s="8" t="s">
        <v>179</v>
      </c>
      <c r="C143" s="8" t="s">
        <v>207</v>
      </c>
      <c r="D143" s="8" t="s">
        <v>2645</v>
      </c>
      <c r="E143" s="8">
        <v>1</v>
      </c>
    </row>
    <row r="144" spans="1:5" ht="24.75" x14ac:dyDescent="0.25">
      <c r="A144" s="8" t="s">
        <v>278</v>
      </c>
      <c r="B144" s="8" t="s">
        <v>179</v>
      </c>
      <c r="C144" s="8" t="s">
        <v>207</v>
      </c>
      <c r="D144" s="8" t="s">
        <v>2646</v>
      </c>
      <c r="E144" s="8">
        <v>1</v>
      </c>
    </row>
    <row r="145" spans="1:5" ht="24.75" x14ac:dyDescent="0.25">
      <c r="A145" s="8" t="s">
        <v>278</v>
      </c>
      <c r="B145" s="8" t="s">
        <v>179</v>
      </c>
      <c r="C145" s="8" t="s">
        <v>207</v>
      </c>
      <c r="D145" s="8" t="s">
        <v>2647</v>
      </c>
      <c r="E145" s="8">
        <v>1</v>
      </c>
    </row>
    <row r="146" spans="1:5" ht="24.75" x14ac:dyDescent="0.25">
      <c r="A146" s="8" t="s">
        <v>278</v>
      </c>
      <c r="B146" s="8" t="s">
        <v>179</v>
      </c>
      <c r="C146" s="8" t="s">
        <v>207</v>
      </c>
      <c r="D146" s="8" t="s">
        <v>2648</v>
      </c>
      <c r="E146" s="8">
        <v>1</v>
      </c>
    </row>
    <row r="147" spans="1:5" ht="24.75" x14ac:dyDescent="0.25">
      <c r="A147" s="8" t="s">
        <v>278</v>
      </c>
      <c r="B147" s="8" t="s">
        <v>179</v>
      </c>
      <c r="C147" s="8" t="s">
        <v>207</v>
      </c>
      <c r="D147" s="8" t="s">
        <v>2649</v>
      </c>
      <c r="E147" s="8">
        <v>1</v>
      </c>
    </row>
    <row r="148" spans="1:5" ht="24.75" x14ac:dyDescent="0.25">
      <c r="A148" s="8" t="s">
        <v>278</v>
      </c>
      <c r="B148" s="8" t="s">
        <v>179</v>
      </c>
      <c r="C148" s="8" t="s">
        <v>207</v>
      </c>
      <c r="D148" s="8" t="s">
        <v>2650</v>
      </c>
      <c r="E148" s="8">
        <v>1</v>
      </c>
    </row>
    <row r="149" spans="1:5" ht="24.75" x14ac:dyDescent="0.25">
      <c r="A149" s="8" t="s">
        <v>278</v>
      </c>
      <c r="B149" s="8" t="s">
        <v>179</v>
      </c>
      <c r="C149" s="8" t="s">
        <v>207</v>
      </c>
      <c r="D149" s="8" t="s">
        <v>2651</v>
      </c>
      <c r="E149" s="8">
        <v>1</v>
      </c>
    </row>
    <row r="150" spans="1:5" ht="24.75" x14ac:dyDescent="0.25">
      <c r="A150" s="8" t="s">
        <v>278</v>
      </c>
      <c r="B150" s="8" t="s">
        <v>179</v>
      </c>
      <c r="C150" s="8" t="s">
        <v>207</v>
      </c>
      <c r="D150" s="8" t="s">
        <v>2652</v>
      </c>
      <c r="E150" s="8">
        <v>1</v>
      </c>
    </row>
    <row r="151" spans="1:5" ht="24.75" x14ac:dyDescent="0.25">
      <c r="A151" s="8" t="s">
        <v>278</v>
      </c>
      <c r="B151" s="8" t="s">
        <v>179</v>
      </c>
      <c r="C151" s="8" t="s">
        <v>207</v>
      </c>
      <c r="D151" s="8" t="s">
        <v>2653</v>
      </c>
      <c r="E151" s="8">
        <v>1</v>
      </c>
    </row>
    <row r="152" spans="1:5" ht="24.75" x14ac:dyDescent="0.25">
      <c r="A152" s="8" t="s">
        <v>278</v>
      </c>
      <c r="B152" s="8" t="s">
        <v>179</v>
      </c>
      <c r="C152" s="8" t="s">
        <v>207</v>
      </c>
      <c r="D152" s="8" t="s">
        <v>2654</v>
      </c>
      <c r="E152" s="8">
        <v>1</v>
      </c>
    </row>
    <row r="153" spans="1:5" ht="24.75" x14ac:dyDescent="0.25">
      <c r="A153" s="8" t="s">
        <v>278</v>
      </c>
      <c r="B153" s="8" t="s">
        <v>179</v>
      </c>
      <c r="C153" s="8" t="s">
        <v>207</v>
      </c>
      <c r="D153" s="8" t="s">
        <v>2655</v>
      </c>
      <c r="E153" s="8">
        <v>1</v>
      </c>
    </row>
    <row r="154" spans="1:5" ht="24.75" x14ac:dyDescent="0.25">
      <c r="A154" s="8" t="s">
        <v>278</v>
      </c>
      <c r="B154" s="8" t="s">
        <v>179</v>
      </c>
      <c r="C154" s="8" t="s">
        <v>207</v>
      </c>
      <c r="D154" s="8" t="s">
        <v>2656</v>
      </c>
      <c r="E154" s="8">
        <v>1</v>
      </c>
    </row>
    <row r="155" spans="1:5" ht="24.75" x14ac:dyDescent="0.25">
      <c r="A155" s="8" t="s">
        <v>278</v>
      </c>
      <c r="B155" s="8" t="s">
        <v>179</v>
      </c>
      <c r="C155" s="8" t="s">
        <v>207</v>
      </c>
      <c r="D155" s="8" t="s">
        <v>2657</v>
      </c>
      <c r="E155" s="8">
        <v>1</v>
      </c>
    </row>
    <row r="156" spans="1:5" ht="24.75" x14ac:dyDescent="0.25">
      <c r="A156" s="8" t="s">
        <v>278</v>
      </c>
      <c r="B156" s="8" t="s">
        <v>179</v>
      </c>
      <c r="C156" s="8" t="s">
        <v>207</v>
      </c>
      <c r="D156" s="8" t="s">
        <v>2658</v>
      </c>
      <c r="E156" s="8">
        <v>1</v>
      </c>
    </row>
    <row r="157" spans="1:5" ht="24.75" x14ac:dyDescent="0.25">
      <c r="A157" s="8" t="s">
        <v>278</v>
      </c>
      <c r="B157" s="8" t="s">
        <v>179</v>
      </c>
      <c r="C157" s="8" t="s">
        <v>207</v>
      </c>
      <c r="D157" s="8" t="s">
        <v>2659</v>
      </c>
      <c r="E157" s="8">
        <v>1</v>
      </c>
    </row>
    <row r="158" spans="1:5" ht="24.75" x14ac:dyDescent="0.25">
      <c r="A158" s="8" t="s">
        <v>278</v>
      </c>
      <c r="B158" s="8" t="s">
        <v>179</v>
      </c>
      <c r="C158" s="8" t="s">
        <v>207</v>
      </c>
      <c r="D158" s="8" t="s">
        <v>2660</v>
      </c>
      <c r="E158" s="8">
        <v>1</v>
      </c>
    </row>
    <row r="159" spans="1:5" ht="24.75" x14ac:dyDescent="0.25">
      <c r="A159" s="8" t="s">
        <v>278</v>
      </c>
      <c r="B159" s="8" t="s">
        <v>179</v>
      </c>
      <c r="C159" s="8" t="s">
        <v>207</v>
      </c>
      <c r="D159" s="8" t="s">
        <v>2661</v>
      </c>
      <c r="E159" s="8">
        <v>1</v>
      </c>
    </row>
    <row r="160" spans="1:5" ht="24.75" x14ac:dyDescent="0.25">
      <c r="A160" s="8" t="s">
        <v>278</v>
      </c>
      <c r="B160" s="8" t="s">
        <v>179</v>
      </c>
      <c r="C160" s="8" t="s">
        <v>207</v>
      </c>
      <c r="D160" s="8" t="s">
        <v>2662</v>
      </c>
      <c r="E160" s="8">
        <v>1</v>
      </c>
    </row>
    <row r="161" spans="1:5" ht="24.75" x14ac:dyDescent="0.25">
      <c r="A161" s="8" t="s">
        <v>278</v>
      </c>
      <c r="B161" s="8" t="s">
        <v>179</v>
      </c>
      <c r="C161" s="8" t="s">
        <v>207</v>
      </c>
      <c r="D161" s="8" t="s">
        <v>2663</v>
      </c>
      <c r="E161" s="8">
        <v>1</v>
      </c>
    </row>
    <row r="162" spans="1:5" ht="24.75" x14ac:dyDescent="0.25">
      <c r="A162" s="8" t="s">
        <v>278</v>
      </c>
      <c r="B162" s="8" t="s">
        <v>179</v>
      </c>
      <c r="C162" s="8" t="s">
        <v>207</v>
      </c>
      <c r="D162" s="8" t="s">
        <v>2664</v>
      </c>
      <c r="E162" s="8">
        <v>1</v>
      </c>
    </row>
    <row r="163" spans="1:5" ht="24.75" x14ac:dyDescent="0.25">
      <c r="A163" s="8" t="s">
        <v>278</v>
      </c>
      <c r="B163" s="8" t="s">
        <v>179</v>
      </c>
      <c r="C163" s="8" t="s">
        <v>207</v>
      </c>
      <c r="D163" s="8" t="s">
        <v>2665</v>
      </c>
      <c r="E163" s="8">
        <v>1</v>
      </c>
    </row>
    <row r="164" spans="1:5" ht="24.75" x14ac:dyDescent="0.25">
      <c r="A164" s="8" t="s">
        <v>278</v>
      </c>
      <c r="B164" s="8" t="s">
        <v>179</v>
      </c>
      <c r="C164" s="8" t="s">
        <v>207</v>
      </c>
      <c r="D164" s="8" t="s">
        <v>2666</v>
      </c>
      <c r="E164" s="8">
        <v>1</v>
      </c>
    </row>
    <row r="165" spans="1:5" ht="24.75" x14ac:dyDescent="0.25">
      <c r="A165" s="8" t="s">
        <v>278</v>
      </c>
      <c r="B165" s="8" t="s">
        <v>179</v>
      </c>
      <c r="C165" s="8" t="s">
        <v>207</v>
      </c>
      <c r="D165" s="8" t="s">
        <v>2667</v>
      </c>
      <c r="E165" s="8">
        <v>1</v>
      </c>
    </row>
    <row r="166" spans="1:5" ht="24.75" x14ac:dyDescent="0.25">
      <c r="A166" s="8" t="s">
        <v>278</v>
      </c>
      <c r="B166" s="8" t="s">
        <v>179</v>
      </c>
      <c r="C166" s="8" t="s">
        <v>207</v>
      </c>
      <c r="D166" s="8" t="s">
        <v>2668</v>
      </c>
      <c r="E166" s="8">
        <v>1</v>
      </c>
    </row>
    <row r="167" spans="1:5" ht="24.75" x14ac:dyDescent="0.25">
      <c r="A167" s="8" t="s">
        <v>278</v>
      </c>
      <c r="B167" s="8" t="s">
        <v>179</v>
      </c>
      <c r="C167" s="8" t="s">
        <v>207</v>
      </c>
      <c r="D167" s="8" t="s">
        <v>2669</v>
      </c>
      <c r="E167" s="8">
        <v>1</v>
      </c>
    </row>
    <row r="168" spans="1:5" ht="24.75" x14ac:dyDescent="0.25">
      <c r="A168" s="8" t="s">
        <v>278</v>
      </c>
      <c r="B168" s="8" t="s">
        <v>179</v>
      </c>
      <c r="C168" s="8" t="s">
        <v>207</v>
      </c>
      <c r="D168" s="8" t="s">
        <v>2670</v>
      </c>
      <c r="E168" s="8">
        <v>1</v>
      </c>
    </row>
    <row r="169" spans="1:5" ht="24.75" x14ac:dyDescent="0.25">
      <c r="A169" s="8" t="s">
        <v>278</v>
      </c>
      <c r="B169" s="8" t="s">
        <v>179</v>
      </c>
      <c r="C169" s="8" t="s">
        <v>207</v>
      </c>
      <c r="D169" s="8" t="s">
        <v>2671</v>
      </c>
      <c r="E169" s="8">
        <v>1</v>
      </c>
    </row>
    <row r="170" spans="1:5" ht="24.75" x14ac:dyDescent="0.25">
      <c r="A170" s="8" t="s">
        <v>278</v>
      </c>
      <c r="B170" s="8" t="s">
        <v>179</v>
      </c>
      <c r="C170" s="8" t="s">
        <v>207</v>
      </c>
      <c r="D170" s="8" t="s">
        <v>2672</v>
      </c>
      <c r="E170" s="8">
        <v>1</v>
      </c>
    </row>
    <row r="171" spans="1:5" ht="24.75" x14ac:dyDescent="0.25">
      <c r="A171" s="8" t="s">
        <v>278</v>
      </c>
      <c r="B171" s="8" t="s">
        <v>179</v>
      </c>
      <c r="C171" s="8" t="s">
        <v>207</v>
      </c>
      <c r="D171" s="8" t="s">
        <v>2673</v>
      </c>
      <c r="E171" s="8">
        <v>1</v>
      </c>
    </row>
    <row r="172" spans="1:5" ht="24.75" x14ac:dyDescent="0.25">
      <c r="A172" s="8" t="s">
        <v>278</v>
      </c>
      <c r="B172" s="8" t="s">
        <v>179</v>
      </c>
      <c r="C172" s="8" t="s">
        <v>207</v>
      </c>
      <c r="D172" s="8" t="s">
        <v>2674</v>
      </c>
      <c r="E172" s="8">
        <v>1</v>
      </c>
    </row>
    <row r="173" spans="1:5" ht="24.75" x14ac:dyDescent="0.25">
      <c r="A173" s="8" t="s">
        <v>278</v>
      </c>
      <c r="B173" s="8" t="s">
        <v>179</v>
      </c>
      <c r="C173" s="8" t="s">
        <v>207</v>
      </c>
      <c r="D173" s="8" t="s">
        <v>2675</v>
      </c>
      <c r="E173" s="8">
        <v>1</v>
      </c>
    </row>
    <row r="174" spans="1:5" ht="24.75" x14ac:dyDescent="0.25">
      <c r="A174" s="8" t="s">
        <v>278</v>
      </c>
      <c r="B174" s="8" t="s">
        <v>179</v>
      </c>
      <c r="C174" s="8" t="s">
        <v>207</v>
      </c>
      <c r="D174" s="8" t="s">
        <v>2676</v>
      </c>
      <c r="E174" s="8">
        <v>1</v>
      </c>
    </row>
    <row r="175" spans="1:5" ht="24.75" x14ac:dyDescent="0.25">
      <c r="A175" s="8" t="s">
        <v>278</v>
      </c>
      <c r="B175" s="8" t="s">
        <v>179</v>
      </c>
      <c r="C175" s="8" t="s">
        <v>207</v>
      </c>
      <c r="D175" s="8" t="s">
        <v>2677</v>
      </c>
      <c r="E175" s="8">
        <v>1</v>
      </c>
    </row>
    <row r="176" spans="1:5" ht="24.75" x14ac:dyDescent="0.25">
      <c r="A176" s="8" t="s">
        <v>278</v>
      </c>
      <c r="B176" s="8" t="s">
        <v>179</v>
      </c>
      <c r="C176" s="8" t="s">
        <v>207</v>
      </c>
      <c r="D176" s="8" t="s">
        <v>2678</v>
      </c>
      <c r="E176" s="8">
        <v>1</v>
      </c>
    </row>
    <row r="177" spans="1:5" ht="24.75" x14ac:dyDescent="0.25">
      <c r="A177" s="8" t="s">
        <v>278</v>
      </c>
      <c r="B177" s="8" t="s">
        <v>179</v>
      </c>
      <c r="C177" s="8" t="s">
        <v>207</v>
      </c>
      <c r="D177" s="8" t="s">
        <v>2679</v>
      </c>
      <c r="E177" s="8">
        <v>1</v>
      </c>
    </row>
    <row r="178" spans="1:5" ht="24.75" x14ac:dyDescent="0.25">
      <c r="A178" s="8" t="s">
        <v>278</v>
      </c>
      <c r="B178" s="8" t="s">
        <v>179</v>
      </c>
      <c r="C178" s="8" t="s">
        <v>207</v>
      </c>
      <c r="D178" s="8" t="s">
        <v>2680</v>
      </c>
      <c r="E178" s="8">
        <v>1</v>
      </c>
    </row>
    <row r="179" spans="1:5" ht="24.75" x14ac:dyDescent="0.25">
      <c r="A179" s="8" t="s">
        <v>278</v>
      </c>
      <c r="B179" s="8" t="s">
        <v>179</v>
      </c>
      <c r="C179" s="8" t="s">
        <v>207</v>
      </c>
      <c r="D179" s="8" t="s">
        <v>2681</v>
      </c>
      <c r="E179" s="8">
        <v>1</v>
      </c>
    </row>
    <row r="180" spans="1:5" ht="24.75" x14ac:dyDescent="0.25">
      <c r="A180" s="8" t="s">
        <v>278</v>
      </c>
      <c r="B180" s="8" t="s">
        <v>179</v>
      </c>
      <c r="C180" s="8" t="s">
        <v>207</v>
      </c>
      <c r="D180" s="8" t="s">
        <v>2682</v>
      </c>
      <c r="E180" s="8">
        <v>1</v>
      </c>
    </row>
    <row r="181" spans="1:5" ht="24.75" x14ac:dyDescent="0.25">
      <c r="A181" s="8" t="s">
        <v>278</v>
      </c>
      <c r="B181" s="8" t="s">
        <v>179</v>
      </c>
      <c r="C181" s="8" t="s">
        <v>207</v>
      </c>
      <c r="D181" s="8" t="s">
        <v>2683</v>
      </c>
      <c r="E181" s="8">
        <v>1</v>
      </c>
    </row>
    <row r="182" spans="1:5" ht="24.75" x14ac:dyDescent="0.25">
      <c r="A182" s="8" t="s">
        <v>278</v>
      </c>
      <c r="B182" s="8" t="s">
        <v>179</v>
      </c>
      <c r="C182" s="8" t="s">
        <v>207</v>
      </c>
      <c r="D182" s="8" t="s">
        <v>2684</v>
      </c>
      <c r="E182" s="8">
        <v>1</v>
      </c>
    </row>
    <row r="183" spans="1:5" ht="24.75" x14ac:dyDescent="0.25">
      <c r="A183" s="8" t="s">
        <v>278</v>
      </c>
      <c r="B183" s="8" t="s">
        <v>179</v>
      </c>
      <c r="C183" s="8" t="s">
        <v>207</v>
      </c>
      <c r="D183" s="8" t="s">
        <v>2685</v>
      </c>
      <c r="E183" s="8">
        <v>1</v>
      </c>
    </row>
    <row r="184" spans="1:5" ht="24.75" x14ac:dyDescent="0.25">
      <c r="A184" s="8" t="s">
        <v>278</v>
      </c>
      <c r="B184" s="8" t="s">
        <v>179</v>
      </c>
      <c r="C184" s="8" t="s">
        <v>207</v>
      </c>
      <c r="D184" s="8" t="s">
        <v>2686</v>
      </c>
      <c r="E184" s="8">
        <v>1</v>
      </c>
    </row>
    <row r="185" spans="1:5" ht="24.75" x14ac:dyDescent="0.25">
      <c r="A185" s="8" t="s">
        <v>278</v>
      </c>
      <c r="B185" s="8" t="s">
        <v>179</v>
      </c>
      <c r="C185" s="8" t="s">
        <v>207</v>
      </c>
      <c r="D185" s="8" t="s">
        <v>2687</v>
      </c>
      <c r="E185" s="8">
        <v>1</v>
      </c>
    </row>
    <row r="186" spans="1:5" ht="24.75" x14ac:dyDescent="0.25">
      <c r="A186" s="8" t="s">
        <v>278</v>
      </c>
      <c r="B186" s="8" t="s">
        <v>179</v>
      </c>
      <c r="C186" s="8" t="s">
        <v>207</v>
      </c>
      <c r="D186" s="8" t="s">
        <v>2688</v>
      </c>
      <c r="E186" s="8">
        <v>1</v>
      </c>
    </row>
    <row r="187" spans="1:5" ht="24.75" x14ac:dyDescent="0.25">
      <c r="A187" s="8" t="s">
        <v>278</v>
      </c>
      <c r="B187" s="8" t="s">
        <v>179</v>
      </c>
      <c r="C187" s="8" t="s">
        <v>207</v>
      </c>
      <c r="D187" s="8" t="s">
        <v>2689</v>
      </c>
      <c r="E187" s="8">
        <v>1</v>
      </c>
    </row>
    <row r="188" spans="1:5" ht="24.75" x14ac:dyDescent="0.25">
      <c r="A188" s="8" t="s">
        <v>278</v>
      </c>
      <c r="B188" s="8" t="s">
        <v>179</v>
      </c>
      <c r="C188" s="8" t="s">
        <v>207</v>
      </c>
      <c r="D188" s="8" t="s">
        <v>2690</v>
      </c>
      <c r="E188" s="8">
        <v>1</v>
      </c>
    </row>
    <row r="189" spans="1:5" ht="24.75" x14ac:dyDescent="0.25">
      <c r="A189" s="8" t="s">
        <v>278</v>
      </c>
      <c r="B189" s="8" t="s">
        <v>179</v>
      </c>
      <c r="C189" s="8" t="s">
        <v>207</v>
      </c>
      <c r="D189" s="8" t="s">
        <v>2691</v>
      </c>
      <c r="E189" s="8">
        <v>1</v>
      </c>
    </row>
    <row r="190" spans="1:5" ht="24.75" x14ac:dyDescent="0.25">
      <c r="A190" s="8" t="s">
        <v>278</v>
      </c>
      <c r="B190" s="8" t="s">
        <v>179</v>
      </c>
      <c r="C190" s="8" t="s">
        <v>207</v>
      </c>
      <c r="D190" s="8" t="s">
        <v>2692</v>
      </c>
      <c r="E190" s="8">
        <v>1</v>
      </c>
    </row>
    <row r="191" spans="1:5" ht="24.75" x14ac:dyDescent="0.25">
      <c r="A191" s="8" t="s">
        <v>278</v>
      </c>
      <c r="B191" s="8" t="s">
        <v>179</v>
      </c>
      <c r="C191" s="8" t="s">
        <v>207</v>
      </c>
      <c r="D191" s="8" t="s">
        <v>2693</v>
      </c>
      <c r="E191" s="8">
        <v>1</v>
      </c>
    </row>
    <row r="192" spans="1:5" ht="24.75" x14ac:dyDescent="0.25">
      <c r="A192" s="8" t="s">
        <v>278</v>
      </c>
      <c r="B192" s="8" t="s">
        <v>179</v>
      </c>
      <c r="C192" s="8" t="s">
        <v>207</v>
      </c>
      <c r="D192" s="8" t="s">
        <v>2694</v>
      </c>
      <c r="E192" s="8">
        <v>1</v>
      </c>
    </row>
    <row r="193" spans="1:5" ht="24.75" x14ac:dyDescent="0.25">
      <c r="A193" s="8" t="s">
        <v>278</v>
      </c>
      <c r="B193" s="8" t="s">
        <v>179</v>
      </c>
      <c r="C193" s="8" t="s">
        <v>207</v>
      </c>
      <c r="D193" s="8" t="s">
        <v>2695</v>
      </c>
      <c r="E193" s="8">
        <v>1</v>
      </c>
    </row>
    <row r="194" spans="1:5" ht="24.75" x14ac:dyDescent="0.25">
      <c r="A194" s="8" t="s">
        <v>278</v>
      </c>
      <c r="B194" s="8" t="s">
        <v>179</v>
      </c>
      <c r="C194" s="8" t="s">
        <v>207</v>
      </c>
      <c r="D194" s="8" t="s">
        <v>2696</v>
      </c>
      <c r="E194" s="8">
        <v>1</v>
      </c>
    </row>
    <row r="195" spans="1:5" ht="24.75" x14ac:dyDescent="0.25">
      <c r="A195" s="8" t="s">
        <v>278</v>
      </c>
      <c r="B195" s="8" t="s">
        <v>179</v>
      </c>
      <c r="C195" s="8" t="s">
        <v>207</v>
      </c>
      <c r="D195" s="8" t="s">
        <v>2697</v>
      </c>
      <c r="E195" s="8">
        <v>1</v>
      </c>
    </row>
    <row r="196" spans="1:5" ht="24.75" x14ac:dyDescent="0.25">
      <c r="A196" s="8" t="s">
        <v>278</v>
      </c>
      <c r="B196" s="8" t="s">
        <v>179</v>
      </c>
      <c r="C196" s="8" t="s">
        <v>207</v>
      </c>
      <c r="D196" s="8" t="s">
        <v>2698</v>
      </c>
      <c r="E196" s="8">
        <v>1</v>
      </c>
    </row>
    <row r="197" spans="1:5" ht="24.75" x14ac:dyDescent="0.25">
      <c r="A197" s="8" t="s">
        <v>278</v>
      </c>
      <c r="B197" s="8" t="s">
        <v>179</v>
      </c>
      <c r="C197" s="8" t="s">
        <v>207</v>
      </c>
      <c r="D197" s="8" t="s">
        <v>2699</v>
      </c>
      <c r="E197" s="8">
        <v>1</v>
      </c>
    </row>
    <row r="198" spans="1:5" ht="24.75" x14ac:dyDescent="0.25">
      <c r="A198" s="8" t="s">
        <v>278</v>
      </c>
      <c r="B198" s="8" t="s">
        <v>179</v>
      </c>
      <c r="C198" s="8" t="s">
        <v>207</v>
      </c>
      <c r="D198" s="8" t="s">
        <v>2700</v>
      </c>
      <c r="E198" s="8">
        <v>1</v>
      </c>
    </row>
    <row r="199" spans="1:5" ht="24.75" x14ac:dyDescent="0.25">
      <c r="A199" s="8" t="s">
        <v>278</v>
      </c>
      <c r="B199" s="8" t="s">
        <v>179</v>
      </c>
      <c r="C199" s="8" t="s">
        <v>207</v>
      </c>
      <c r="D199" s="8" t="s">
        <v>2701</v>
      </c>
      <c r="E199" s="8">
        <v>1</v>
      </c>
    </row>
    <row r="200" spans="1:5" ht="24.75" x14ac:dyDescent="0.25">
      <c r="A200" s="8" t="s">
        <v>278</v>
      </c>
      <c r="B200" s="8" t="s">
        <v>179</v>
      </c>
      <c r="C200" s="8" t="s">
        <v>207</v>
      </c>
      <c r="D200" s="8" t="s">
        <v>2702</v>
      </c>
      <c r="E200" s="8">
        <v>1</v>
      </c>
    </row>
    <row r="201" spans="1:5" ht="24.75" x14ac:dyDescent="0.25">
      <c r="A201" s="8" t="s">
        <v>278</v>
      </c>
      <c r="B201" s="8" t="s">
        <v>179</v>
      </c>
      <c r="C201" s="8" t="s">
        <v>207</v>
      </c>
      <c r="D201" s="8" t="s">
        <v>2703</v>
      </c>
      <c r="E201" s="8">
        <v>1</v>
      </c>
    </row>
    <row r="202" spans="1:5" ht="24.75" x14ac:dyDescent="0.25">
      <c r="A202" s="8" t="s">
        <v>278</v>
      </c>
      <c r="B202" s="8" t="s">
        <v>179</v>
      </c>
      <c r="C202" s="8" t="s">
        <v>207</v>
      </c>
      <c r="D202" s="8" t="s">
        <v>2704</v>
      </c>
      <c r="E202" s="8">
        <v>1</v>
      </c>
    </row>
    <row r="203" spans="1:5" ht="24.75" x14ac:dyDescent="0.25">
      <c r="A203" s="8" t="s">
        <v>278</v>
      </c>
      <c r="B203" s="8" t="s">
        <v>179</v>
      </c>
      <c r="C203" s="8" t="s">
        <v>207</v>
      </c>
      <c r="D203" s="8" t="s">
        <v>2705</v>
      </c>
      <c r="E203" s="8">
        <v>1</v>
      </c>
    </row>
    <row r="204" spans="1:5" ht="24.75" x14ac:dyDescent="0.25">
      <c r="A204" s="8" t="s">
        <v>278</v>
      </c>
      <c r="B204" s="8" t="s">
        <v>179</v>
      </c>
      <c r="C204" s="8" t="s">
        <v>207</v>
      </c>
      <c r="D204" s="8" t="s">
        <v>2706</v>
      </c>
      <c r="E204" s="8">
        <v>1</v>
      </c>
    </row>
    <row r="205" spans="1:5" ht="24.75" x14ac:dyDescent="0.25">
      <c r="A205" s="8" t="s">
        <v>278</v>
      </c>
      <c r="B205" s="8" t="s">
        <v>179</v>
      </c>
      <c r="C205" s="8" t="s">
        <v>207</v>
      </c>
      <c r="D205" s="8" t="s">
        <v>2707</v>
      </c>
      <c r="E205" s="8">
        <v>1</v>
      </c>
    </row>
    <row r="206" spans="1:5" ht="24.75" x14ac:dyDescent="0.25">
      <c r="A206" s="8" t="s">
        <v>278</v>
      </c>
      <c r="B206" s="8" t="s">
        <v>179</v>
      </c>
      <c r="C206" s="8" t="s">
        <v>207</v>
      </c>
      <c r="D206" s="8" t="s">
        <v>2708</v>
      </c>
      <c r="E206" s="8">
        <v>1</v>
      </c>
    </row>
    <row r="207" spans="1:5" ht="24.75" x14ac:dyDescent="0.25">
      <c r="A207" s="8" t="s">
        <v>278</v>
      </c>
      <c r="B207" s="8" t="s">
        <v>179</v>
      </c>
      <c r="C207" s="8" t="s">
        <v>207</v>
      </c>
      <c r="D207" s="8" t="s">
        <v>2709</v>
      </c>
      <c r="E207" s="8">
        <v>1</v>
      </c>
    </row>
    <row r="208" spans="1:5" ht="24.75" x14ac:dyDescent="0.25">
      <c r="A208" s="8" t="s">
        <v>278</v>
      </c>
      <c r="B208" s="8" t="s">
        <v>179</v>
      </c>
      <c r="C208" s="8" t="s">
        <v>207</v>
      </c>
      <c r="D208" s="8" t="s">
        <v>2710</v>
      </c>
      <c r="E208" s="8">
        <v>1</v>
      </c>
    </row>
    <row r="209" spans="1:5" ht="24.75" x14ac:dyDescent="0.25">
      <c r="A209" s="8" t="s">
        <v>278</v>
      </c>
      <c r="B209" s="8" t="s">
        <v>179</v>
      </c>
      <c r="C209" s="8" t="s">
        <v>207</v>
      </c>
      <c r="D209" s="8" t="s">
        <v>2711</v>
      </c>
      <c r="E209" s="8">
        <v>1</v>
      </c>
    </row>
    <row r="210" spans="1:5" ht="24.75" x14ac:dyDescent="0.25">
      <c r="A210" s="8" t="s">
        <v>278</v>
      </c>
      <c r="B210" s="8" t="s">
        <v>179</v>
      </c>
      <c r="C210" s="8" t="s">
        <v>207</v>
      </c>
      <c r="D210" s="8" t="s">
        <v>2712</v>
      </c>
      <c r="E210" s="8">
        <v>1</v>
      </c>
    </row>
    <row r="211" spans="1:5" ht="24.75" x14ac:dyDescent="0.25">
      <c r="A211" s="8" t="s">
        <v>278</v>
      </c>
      <c r="B211" s="8" t="s">
        <v>179</v>
      </c>
      <c r="C211" s="8" t="s">
        <v>207</v>
      </c>
      <c r="D211" s="8" t="s">
        <v>2713</v>
      </c>
      <c r="E211" s="8">
        <v>1</v>
      </c>
    </row>
    <row r="212" spans="1:5" ht="24.75" x14ac:dyDescent="0.25">
      <c r="A212" s="8" t="s">
        <v>278</v>
      </c>
      <c r="B212" s="8" t="s">
        <v>179</v>
      </c>
      <c r="C212" s="8" t="s">
        <v>207</v>
      </c>
      <c r="D212" s="8" t="s">
        <v>2714</v>
      </c>
      <c r="E212" s="8">
        <v>1</v>
      </c>
    </row>
    <row r="213" spans="1:5" ht="24.75" x14ac:dyDescent="0.25">
      <c r="A213" s="8" t="s">
        <v>278</v>
      </c>
      <c r="B213" s="8" t="s">
        <v>179</v>
      </c>
      <c r="C213" s="8" t="s">
        <v>207</v>
      </c>
      <c r="D213" s="8" t="s">
        <v>2715</v>
      </c>
      <c r="E213" s="8">
        <v>1</v>
      </c>
    </row>
    <row r="214" spans="1:5" ht="24.75" x14ac:dyDescent="0.25">
      <c r="A214" s="8" t="s">
        <v>278</v>
      </c>
      <c r="B214" s="8" t="s">
        <v>179</v>
      </c>
      <c r="C214" s="8" t="s">
        <v>207</v>
      </c>
      <c r="D214" s="8" t="s">
        <v>2716</v>
      </c>
      <c r="E214" s="8">
        <v>1</v>
      </c>
    </row>
    <row r="215" spans="1:5" ht="24.75" x14ac:dyDescent="0.25">
      <c r="A215" s="8" t="s">
        <v>278</v>
      </c>
      <c r="B215" s="8" t="s">
        <v>179</v>
      </c>
      <c r="C215" s="8" t="s">
        <v>207</v>
      </c>
      <c r="D215" s="8" t="s">
        <v>2717</v>
      </c>
      <c r="E215" s="8">
        <v>1</v>
      </c>
    </row>
    <row r="216" spans="1:5" ht="24.75" x14ac:dyDescent="0.25">
      <c r="A216" s="8" t="s">
        <v>278</v>
      </c>
      <c r="B216" s="8" t="s">
        <v>179</v>
      </c>
      <c r="C216" s="8" t="s">
        <v>207</v>
      </c>
      <c r="D216" s="8" t="s">
        <v>2718</v>
      </c>
      <c r="E216" s="8">
        <v>1</v>
      </c>
    </row>
    <row r="217" spans="1:5" ht="24.75" x14ac:dyDescent="0.25">
      <c r="A217" s="8" t="s">
        <v>278</v>
      </c>
      <c r="B217" s="8" t="s">
        <v>179</v>
      </c>
      <c r="C217" s="8" t="s">
        <v>207</v>
      </c>
      <c r="D217" s="8" t="s">
        <v>2719</v>
      </c>
      <c r="E217" s="8">
        <v>1</v>
      </c>
    </row>
    <row r="218" spans="1:5" ht="24.75" x14ac:dyDescent="0.25">
      <c r="A218" s="8" t="s">
        <v>278</v>
      </c>
      <c r="B218" s="8" t="s">
        <v>179</v>
      </c>
      <c r="C218" s="8" t="s">
        <v>207</v>
      </c>
      <c r="D218" s="8" t="s">
        <v>2720</v>
      </c>
      <c r="E218" s="8">
        <v>1</v>
      </c>
    </row>
    <row r="219" spans="1:5" ht="24.75" x14ac:dyDescent="0.25">
      <c r="A219" s="8" t="s">
        <v>278</v>
      </c>
      <c r="B219" s="8" t="s">
        <v>179</v>
      </c>
      <c r="C219" s="8" t="s">
        <v>207</v>
      </c>
      <c r="D219" s="8" t="s">
        <v>2721</v>
      </c>
      <c r="E219" s="8">
        <v>1</v>
      </c>
    </row>
    <row r="220" spans="1:5" ht="24.75" x14ac:dyDescent="0.25">
      <c r="A220" s="8" t="s">
        <v>278</v>
      </c>
      <c r="B220" s="8" t="s">
        <v>179</v>
      </c>
      <c r="C220" s="8" t="s">
        <v>207</v>
      </c>
      <c r="D220" s="8" t="s">
        <v>2722</v>
      </c>
      <c r="E220" s="8">
        <v>1</v>
      </c>
    </row>
    <row r="221" spans="1:5" ht="24.75" x14ac:dyDescent="0.25">
      <c r="A221" s="8" t="s">
        <v>278</v>
      </c>
      <c r="B221" s="8" t="s">
        <v>179</v>
      </c>
      <c r="C221" s="8" t="s">
        <v>207</v>
      </c>
      <c r="D221" s="8" t="s">
        <v>2723</v>
      </c>
      <c r="E221" s="8">
        <v>1</v>
      </c>
    </row>
    <row r="222" spans="1:5" ht="24.75" x14ac:dyDescent="0.25">
      <c r="A222" s="8" t="s">
        <v>278</v>
      </c>
      <c r="B222" s="8" t="s">
        <v>179</v>
      </c>
      <c r="C222" s="8" t="s">
        <v>207</v>
      </c>
      <c r="D222" s="8" t="s">
        <v>2724</v>
      </c>
      <c r="E222" s="8">
        <v>1</v>
      </c>
    </row>
    <row r="223" spans="1:5" ht="24.75" x14ac:dyDescent="0.25">
      <c r="A223" s="8" t="s">
        <v>278</v>
      </c>
      <c r="B223" s="8" t="s">
        <v>179</v>
      </c>
      <c r="C223" s="8" t="s">
        <v>207</v>
      </c>
      <c r="D223" s="8" t="s">
        <v>2725</v>
      </c>
      <c r="E223" s="8">
        <v>1</v>
      </c>
    </row>
    <row r="224" spans="1:5" ht="24.75" x14ac:dyDescent="0.25">
      <c r="A224" s="8" t="s">
        <v>278</v>
      </c>
      <c r="B224" s="8" t="s">
        <v>179</v>
      </c>
      <c r="C224" s="8" t="s">
        <v>207</v>
      </c>
      <c r="D224" s="8" t="s">
        <v>2726</v>
      </c>
      <c r="E224" s="8">
        <v>1</v>
      </c>
    </row>
    <row r="225" spans="1:5" ht="24.75" x14ac:dyDescent="0.25">
      <c r="A225" s="8" t="s">
        <v>278</v>
      </c>
      <c r="B225" s="8" t="s">
        <v>179</v>
      </c>
      <c r="C225" s="8" t="s">
        <v>207</v>
      </c>
      <c r="D225" s="8" t="s">
        <v>2727</v>
      </c>
      <c r="E225" s="8">
        <v>1</v>
      </c>
    </row>
    <row r="226" spans="1:5" ht="24.75" x14ac:dyDescent="0.25">
      <c r="A226" s="8" t="s">
        <v>278</v>
      </c>
      <c r="B226" s="8" t="s">
        <v>179</v>
      </c>
      <c r="C226" s="8" t="s">
        <v>207</v>
      </c>
      <c r="D226" s="8" t="s">
        <v>2728</v>
      </c>
      <c r="E226" s="8">
        <v>1</v>
      </c>
    </row>
    <row r="227" spans="1:5" ht="24.75" x14ac:dyDescent="0.25">
      <c r="A227" s="8" t="s">
        <v>278</v>
      </c>
      <c r="B227" s="8" t="s">
        <v>179</v>
      </c>
      <c r="C227" s="8" t="s">
        <v>207</v>
      </c>
      <c r="D227" s="8" t="s">
        <v>2729</v>
      </c>
      <c r="E227" s="8">
        <v>1</v>
      </c>
    </row>
    <row r="228" spans="1:5" ht="24.75" x14ac:dyDescent="0.25">
      <c r="A228" s="8" t="s">
        <v>278</v>
      </c>
      <c r="B228" s="8" t="s">
        <v>179</v>
      </c>
      <c r="C228" s="8" t="s">
        <v>207</v>
      </c>
      <c r="D228" s="8" t="s">
        <v>2730</v>
      </c>
      <c r="E228" s="8">
        <v>1</v>
      </c>
    </row>
    <row r="229" spans="1:5" ht="24.75" x14ac:dyDescent="0.25">
      <c r="A229" s="8" t="s">
        <v>278</v>
      </c>
      <c r="B229" s="8" t="s">
        <v>179</v>
      </c>
      <c r="C229" s="8" t="s">
        <v>207</v>
      </c>
      <c r="D229" s="8" t="s">
        <v>2731</v>
      </c>
      <c r="E229" s="8">
        <v>1</v>
      </c>
    </row>
    <row r="230" spans="1:5" ht="24.75" x14ac:dyDescent="0.25">
      <c r="A230" s="8" t="s">
        <v>278</v>
      </c>
      <c r="B230" s="8" t="s">
        <v>179</v>
      </c>
      <c r="C230" s="8" t="s">
        <v>207</v>
      </c>
      <c r="D230" s="8" t="s">
        <v>2732</v>
      </c>
      <c r="E230" s="8">
        <v>1</v>
      </c>
    </row>
    <row r="231" spans="1:5" ht="24.75" x14ac:dyDescent="0.25">
      <c r="A231" s="8" t="s">
        <v>278</v>
      </c>
      <c r="B231" s="8" t="s">
        <v>179</v>
      </c>
      <c r="C231" s="8" t="s">
        <v>207</v>
      </c>
      <c r="D231" s="8" t="s">
        <v>2733</v>
      </c>
      <c r="E231" s="8">
        <v>1</v>
      </c>
    </row>
    <row r="232" spans="1:5" ht="24.75" x14ac:dyDescent="0.25">
      <c r="A232" s="8" t="s">
        <v>278</v>
      </c>
      <c r="B232" s="8" t="s">
        <v>179</v>
      </c>
      <c r="C232" s="8" t="s">
        <v>207</v>
      </c>
      <c r="D232" s="8" t="s">
        <v>2734</v>
      </c>
      <c r="E232" s="8">
        <v>1</v>
      </c>
    </row>
    <row r="233" spans="1:5" ht="24.75" x14ac:dyDescent="0.25">
      <c r="A233" s="8" t="s">
        <v>278</v>
      </c>
      <c r="B233" s="8" t="s">
        <v>179</v>
      </c>
      <c r="C233" s="8" t="s">
        <v>207</v>
      </c>
      <c r="D233" s="8" t="s">
        <v>2735</v>
      </c>
      <c r="E233" s="8">
        <v>1</v>
      </c>
    </row>
    <row r="234" spans="1:5" ht="24.75" x14ac:dyDescent="0.25">
      <c r="A234" s="8" t="s">
        <v>278</v>
      </c>
      <c r="B234" s="8" t="s">
        <v>179</v>
      </c>
      <c r="C234" s="8" t="s">
        <v>207</v>
      </c>
      <c r="D234" s="8" t="s">
        <v>2736</v>
      </c>
      <c r="E234" s="8">
        <v>1</v>
      </c>
    </row>
    <row r="235" spans="1:5" ht="24.75" x14ac:dyDescent="0.25">
      <c r="A235" s="8" t="s">
        <v>278</v>
      </c>
      <c r="B235" s="8" t="s">
        <v>179</v>
      </c>
      <c r="C235" s="8" t="s">
        <v>207</v>
      </c>
      <c r="D235" s="8" t="s">
        <v>2737</v>
      </c>
      <c r="E235" s="8">
        <v>1</v>
      </c>
    </row>
    <row r="236" spans="1:5" ht="24.75" x14ac:dyDescent="0.25">
      <c r="A236" s="8" t="s">
        <v>278</v>
      </c>
      <c r="B236" s="8" t="s">
        <v>179</v>
      </c>
      <c r="C236" s="8" t="s">
        <v>207</v>
      </c>
      <c r="D236" s="8" t="s">
        <v>2738</v>
      </c>
      <c r="E236" s="8">
        <v>1</v>
      </c>
    </row>
    <row r="237" spans="1:5" ht="24.75" x14ac:dyDescent="0.25">
      <c r="A237" s="8" t="s">
        <v>278</v>
      </c>
      <c r="B237" s="8" t="s">
        <v>179</v>
      </c>
      <c r="C237" s="8" t="s">
        <v>207</v>
      </c>
      <c r="D237" s="8" t="s">
        <v>2739</v>
      </c>
      <c r="E237" s="8">
        <v>1</v>
      </c>
    </row>
    <row r="238" spans="1:5" ht="24.75" x14ac:dyDescent="0.25">
      <c r="A238" s="8" t="s">
        <v>278</v>
      </c>
      <c r="B238" s="8" t="s">
        <v>179</v>
      </c>
      <c r="C238" s="8" t="s">
        <v>207</v>
      </c>
      <c r="D238" s="8" t="s">
        <v>2740</v>
      </c>
      <c r="E238" s="8">
        <v>1</v>
      </c>
    </row>
    <row r="239" spans="1:5" ht="24.75" x14ac:dyDescent="0.25">
      <c r="A239" s="8" t="s">
        <v>278</v>
      </c>
      <c r="B239" s="8" t="s">
        <v>179</v>
      </c>
      <c r="C239" s="8" t="s">
        <v>207</v>
      </c>
      <c r="D239" s="8" t="s">
        <v>2741</v>
      </c>
      <c r="E239" s="8">
        <v>1</v>
      </c>
    </row>
    <row r="240" spans="1:5" ht="24.75" x14ac:dyDescent="0.25">
      <c r="A240" s="8" t="s">
        <v>278</v>
      </c>
      <c r="B240" s="8" t="s">
        <v>179</v>
      </c>
      <c r="C240" s="8" t="s">
        <v>207</v>
      </c>
      <c r="D240" s="8" t="s">
        <v>2742</v>
      </c>
      <c r="E240" s="8">
        <v>1</v>
      </c>
    </row>
    <row r="241" spans="1:5" ht="24.75" x14ac:dyDescent="0.25">
      <c r="A241" s="8" t="s">
        <v>278</v>
      </c>
      <c r="B241" s="8" t="s">
        <v>179</v>
      </c>
      <c r="C241" s="8" t="s">
        <v>207</v>
      </c>
      <c r="D241" s="8" t="s">
        <v>2743</v>
      </c>
      <c r="E241" s="8">
        <v>1</v>
      </c>
    </row>
    <row r="242" spans="1:5" ht="24.75" x14ac:dyDescent="0.25">
      <c r="A242" s="8" t="s">
        <v>278</v>
      </c>
      <c r="B242" s="8" t="s">
        <v>179</v>
      </c>
      <c r="C242" s="8" t="s">
        <v>207</v>
      </c>
      <c r="D242" s="8" t="s">
        <v>2744</v>
      </c>
      <c r="E242" s="8">
        <v>1</v>
      </c>
    </row>
    <row r="243" spans="1:5" ht="24.75" x14ac:dyDescent="0.25">
      <c r="A243" s="8" t="s">
        <v>278</v>
      </c>
      <c r="B243" s="8" t="s">
        <v>179</v>
      </c>
      <c r="C243" s="8" t="s">
        <v>207</v>
      </c>
      <c r="D243" s="8" t="s">
        <v>2745</v>
      </c>
      <c r="E243" s="8">
        <v>1</v>
      </c>
    </row>
    <row r="244" spans="1:5" ht="24.75" x14ac:dyDescent="0.25">
      <c r="A244" s="8" t="s">
        <v>278</v>
      </c>
      <c r="B244" s="8" t="s">
        <v>179</v>
      </c>
      <c r="C244" s="8" t="s">
        <v>207</v>
      </c>
      <c r="D244" s="8" t="s">
        <v>2746</v>
      </c>
      <c r="E244" s="8">
        <v>1</v>
      </c>
    </row>
    <row r="245" spans="1:5" ht="24.75" x14ac:dyDescent="0.25">
      <c r="A245" s="8" t="s">
        <v>278</v>
      </c>
      <c r="B245" s="8" t="s">
        <v>179</v>
      </c>
      <c r="C245" s="8" t="s">
        <v>207</v>
      </c>
      <c r="D245" s="8" t="s">
        <v>2747</v>
      </c>
      <c r="E245" s="8">
        <v>1</v>
      </c>
    </row>
    <row r="246" spans="1:5" ht="24.75" x14ac:dyDescent="0.25">
      <c r="A246" s="8" t="s">
        <v>278</v>
      </c>
      <c r="B246" s="8" t="s">
        <v>179</v>
      </c>
      <c r="C246" s="8" t="s">
        <v>207</v>
      </c>
      <c r="D246" s="8" t="s">
        <v>2748</v>
      </c>
      <c r="E246" s="8">
        <v>1</v>
      </c>
    </row>
    <row r="247" spans="1:5" ht="24.75" x14ac:dyDescent="0.25">
      <c r="A247" s="8" t="s">
        <v>278</v>
      </c>
      <c r="B247" s="8" t="s">
        <v>179</v>
      </c>
      <c r="C247" s="8" t="s">
        <v>207</v>
      </c>
      <c r="D247" s="8" t="s">
        <v>2749</v>
      </c>
      <c r="E247" s="8">
        <v>1</v>
      </c>
    </row>
    <row r="248" spans="1:5" ht="24.75" x14ac:dyDescent="0.25">
      <c r="A248" s="8" t="s">
        <v>278</v>
      </c>
      <c r="B248" s="8" t="s">
        <v>179</v>
      </c>
      <c r="C248" s="8" t="s">
        <v>207</v>
      </c>
      <c r="D248" s="8" t="s">
        <v>2750</v>
      </c>
      <c r="E248" s="8">
        <v>1</v>
      </c>
    </row>
    <row r="249" spans="1:5" ht="24.75" x14ac:dyDescent="0.25">
      <c r="A249" s="8" t="s">
        <v>278</v>
      </c>
      <c r="B249" s="8" t="s">
        <v>179</v>
      </c>
      <c r="C249" s="8" t="s">
        <v>207</v>
      </c>
      <c r="D249" s="8" t="s">
        <v>2751</v>
      </c>
      <c r="E249" s="8">
        <v>1</v>
      </c>
    </row>
    <row r="250" spans="1:5" ht="24.75" x14ac:dyDescent="0.25">
      <c r="A250" s="8" t="s">
        <v>278</v>
      </c>
      <c r="B250" s="8" t="s">
        <v>179</v>
      </c>
      <c r="C250" s="8" t="s">
        <v>207</v>
      </c>
      <c r="D250" s="8" t="s">
        <v>2752</v>
      </c>
      <c r="E250" s="8">
        <v>1</v>
      </c>
    </row>
    <row r="251" spans="1:5" ht="24.75" x14ac:dyDescent="0.25">
      <c r="A251" s="8" t="s">
        <v>278</v>
      </c>
      <c r="B251" s="8" t="s">
        <v>179</v>
      </c>
      <c r="C251" s="8" t="s">
        <v>207</v>
      </c>
      <c r="D251" s="8" t="s">
        <v>2753</v>
      </c>
      <c r="E251" s="8">
        <v>1</v>
      </c>
    </row>
    <row r="252" spans="1:5" ht="24.75" x14ac:dyDescent="0.25">
      <c r="A252" s="8" t="s">
        <v>278</v>
      </c>
      <c r="B252" s="8" t="s">
        <v>179</v>
      </c>
      <c r="C252" s="8" t="s">
        <v>207</v>
      </c>
      <c r="D252" s="8" t="s">
        <v>2754</v>
      </c>
      <c r="E252" s="8">
        <v>1</v>
      </c>
    </row>
    <row r="253" spans="1:5" ht="24.75" x14ac:dyDescent="0.25">
      <c r="A253" s="8" t="s">
        <v>278</v>
      </c>
      <c r="B253" s="8" t="s">
        <v>179</v>
      </c>
      <c r="C253" s="8" t="s">
        <v>207</v>
      </c>
      <c r="D253" s="8" t="s">
        <v>2755</v>
      </c>
      <c r="E253" s="8">
        <v>1</v>
      </c>
    </row>
    <row r="254" spans="1:5" ht="24.75" x14ac:dyDescent="0.25">
      <c r="A254" s="8" t="s">
        <v>278</v>
      </c>
      <c r="B254" s="8" t="s">
        <v>179</v>
      </c>
      <c r="C254" s="8" t="s">
        <v>207</v>
      </c>
      <c r="D254" s="8" t="s">
        <v>2756</v>
      </c>
      <c r="E254" s="8">
        <v>1</v>
      </c>
    </row>
    <row r="255" spans="1:5" ht="24.75" x14ac:dyDescent="0.25">
      <c r="A255" s="8" t="s">
        <v>278</v>
      </c>
      <c r="B255" s="8" t="s">
        <v>179</v>
      </c>
      <c r="C255" s="8" t="s">
        <v>207</v>
      </c>
      <c r="D255" s="8" t="s">
        <v>2757</v>
      </c>
      <c r="E255" s="8">
        <v>1</v>
      </c>
    </row>
    <row r="256" spans="1:5" ht="24.75" x14ac:dyDescent="0.25">
      <c r="A256" s="8" t="s">
        <v>278</v>
      </c>
      <c r="B256" s="8" t="s">
        <v>179</v>
      </c>
      <c r="C256" s="8" t="s">
        <v>207</v>
      </c>
      <c r="D256" s="8" t="s">
        <v>2758</v>
      </c>
      <c r="E256" s="8">
        <v>1</v>
      </c>
    </row>
    <row r="257" spans="1:5" ht="24.75" x14ac:dyDescent="0.25">
      <c r="A257" s="8" t="s">
        <v>278</v>
      </c>
      <c r="B257" s="8" t="s">
        <v>179</v>
      </c>
      <c r="C257" s="8" t="s">
        <v>207</v>
      </c>
      <c r="D257" s="8" t="s">
        <v>2759</v>
      </c>
      <c r="E257" s="8">
        <v>1</v>
      </c>
    </row>
    <row r="258" spans="1:5" ht="24.75" x14ac:dyDescent="0.25">
      <c r="A258" s="8" t="s">
        <v>278</v>
      </c>
      <c r="B258" s="8" t="s">
        <v>179</v>
      </c>
      <c r="C258" s="8" t="s">
        <v>207</v>
      </c>
      <c r="D258" s="8" t="s">
        <v>2760</v>
      </c>
      <c r="E258" s="8">
        <v>1</v>
      </c>
    </row>
    <row r="259" spans="1:5" ht="24.75" x14ac:dyDescent="0.25">
      <c r="A259" s="8" t="s">
        <v>278</v>
      </c>
      <c r="B259" s="8" t="s">
        <v>179</v>
      </c>
      <c r="C259" s="8" t="s">
        <v>207</v>
      </c>
      <c r="D259" s="8" t="s">
        <v>2761</v>
      </c>
      <c r="E259" s="8">
        <v>1</v>
      </c>
    </row>
    <row r="260" spans="1:5" ht="24.75" x14ac:dyDescent="0.25">
      <c r="A260" s="8" t="s">
        <v>278</v>
      </c>
      <c r="B260" s="8" t="s">
        <v>179</v>
      </c>
      <c r="C260" s="8" t="s">
        <v>207</v>
      </c>
      <c r="D260" s="8" t="s">
        <v>2762</v>
      </c>
      <c r="E260" s="8">
        <v>1</v>
      </c>
    </row>
    <row r="261" spans="1:5" ht="24.75" x14ac:dyDescent="0.25">
      <c r="A261" s="8" t="s">
        <v>278</v>
      </c>
      <c r="B261" s="8" t="s">
        <v>179</v>
      </c>
      <c r="C261" s="8" t="s">
        <v>207</v>
      </c>
      <c r="D261" s="8" t="s">
        <v>2763</v>
      </c>
      <c r="E261" s="8">
        <v>1</v>
      </c>
    </row>
    <row r="262" spans="1:5" ht="24.75" x14ac:dyDescent="0.25">
      <c r="A262" s="8" t="s">
        <v>278</v>
      </c>
      <c r="B262" s="8" t="s">
        <v>179</v>
      </c>
      <c r="C262" s="8" t="s">
        <v>207</v>
      </c>
      <c r="D262" s="8" t="s">
        <v>2764</v>
      </c>
      <c r="E262" s="8">
        <v>1</v>
      </c>
    </row>
    <row r="263" spans="1:5" ht="24.75" x14ac:dyDescent="0.25">
      <c r="A263" s="8" t="s">
        <v>278</v>
      </c>
      <c r="B263" s="8" t="s">
        <v>179</v>
      </c>
      <c r="C263" s="8" t="s">
        <v>207</v>
      </c>
      <c r="D263" s="8" t="s">
        <v>2765</v>
      </c>
      <c r="E263" s="8">
        <v>1</v>
      </c>
    </row>
    <row r="264" spans="1:5" ht="24.75" x14ac:dyDescent="0.25">
      <c r="A264" s="8" t="s">
        <v>278</v>
      </c>
      <c r="B264" s="8" t="s">
        <v>179</v>
      </c>
      <c r="C264" s="8" t="s">
        <v>207</v>
      </c>
      <c r="D264" s="8" t="s">
        <v>2766</v>
      </c>
      <c r="E264" s="8">
        <v>1</v>
      </c>
    </row>
    <row r="265" spans="1:5" ht="24.75" x14ac:dyDescent="0.25">
      <c r="A265" s="8" t="s">
        <v>278</v>
      </c>
      <c r="B265" s="8" t="s">
        <v>179</v>
      </c>
      <c r="C265" s="8" t="s">
        <v>207</v>
      </c>
      <c r="D265" s="8" t="s">
        <v>2767</v>
      </c>
      <c r="E265" s="8">
        <v>1</v>
      </c>
    </row>
    <row r="266" spans="1:5" ht="24.75" x14ac:dyDescent="0.25">
      <c r="A266" s="8" t="s">
        <v>278</v>
      </c>
      <c r="B266" s="8" t="s">
        <v>179</v>
      </c>
      <c r="C266" s="8" t="s">
        <v>207</v>
      </c>
      <c r="D266" s="8" t="s">
        <v>2768</v>
      </c>
      <c r="E266" s="8">
        <v>1</v>
      </c>
    </row>
    <row r="267" spans="1:5" ht="24.75" x14ac:dyDescent="0.25">
      <c r="A267" s="8" t="s">
        <v>278</v>
      </c>
      <c r="B267" s="8" t="s">
        <v>179</v>
      </c>
      <c r="C267" s="8" t="s">
        <v>207</v>
      </c>
      <c r="D267" s="8" t="s">
        <v>2769</v>
      </c>
      <c r="E267" s="8">
        <v>1</v>
      </c>
    </row>
    <row r="268" spans="1:5" ht="24.75" x14ac:dyDescent="0.25">
      <c r="A268" s="8" t="s">
        <v>278</v>
      </c>
      <c r="B268" s="8" t="s">
        <v>179</v>
      </c>
      <c r="C268" s="8" t="s">
        <v>207</v>
      </c>
      <c r="D268" s="8" t="s">
        <v>2770</v>
      </c>
      <c r="E268" s="8">
        <v>1</v>
      </c>
    </row>
    <row r="269" spans="1:5" ht="24.75" x14ac:dyDescent="0.25">
      <c r="A269" s="8" t="s">
        <v>278</v>
      </c>
      <c r="B269" s="8" t="s">
        <v>179</v>
      </c>
      <c r="C269" s="8" t="s">
        <v>207</v>
      </c>
      <c r="D269" s="8" t="s">
        <v>2771</v>
      </c>
      <c r="E269" s="8">
        <v>1</v>
      </c>
    </row>
    <row r="270" spans="1:5" ht="24.75" x14ac:dyDescent="0.25">
      <c r="A270" s="8" t="s">
        <v>278</v>
      </c>
      <c r="B270" s="8" t="s">
        <v>179</v>
      </c>
      <c r="C270" s="8" t="s">
        <v>207</v>
      </c>
      <c r="D270" s="8" t="s">
        <v>2772</v>
      </c>
      <c r="E270" s="8">
        <v>1</v>
      </c>
    </row>
    <row r="271" spans="1:5" ht="24.75" x14ac:dyDescent="0.25">
      <c r="A271" s="8" t="s">
        <v>278</v>
      </c>
      <c r="B271" s="8" t="s">
        <v>179</v>
      </c>
      <c r="C271" s="8" t="s">
        <v>207</v>
      </c>
      <c r="D271" s="8" t="s">
        <v>2773</v>
      </c>
      <c r="E271" s="8">
        <v>1</v>
      </c>
    </row>
    <row r="272" spans="1:5" ht="24.75" x14ac:dyDescent="0.25">
      <c r="A272" s="8" t="s">
        <v>278</v>
      </c>
      <c r="B272" s="8" t="s">
        <v>179</v>
      </c>
      <c r="C272" s="8" t="s">
        <v>207</v>
      </c>
      <c r="D272" s="8" t="s">
        <v>2774</v>
      </c>
      <c r="E272" s="8">
        <v>1</v>
      </c>
    </row>
    <row r="273" spans="1:5" ht="24.75" x14ac:dyDescent="0.25">
      <c r="A273" s="8" t="s">
        <v>278</v>
      </c>
      <c r="B273" s="8" t="s">
        <v>179</v>
      </c>
      <c r="C273" s="8" t="s">
        <v>207</v>
      </c>
      <c r="D273" s="8" t="s">
        <v>2775</v>
      </c>
      <c r="E273" s="8">
        <v>1</v>
      </c>
    </row>
    <row r="274" spans="1:5" ht="24.75" x14ac:dyDescent="0.25">
      <c r="A274" s="8" t="s">
        <v>278</v>
      </c>
      <c r="B274" s="8" t="s">
        <v>179</v>
      </c>
      <c r="C274" s="8" t="s">
        <v>207</v>
      </c>
      <c r="D274" s="8" t="s">
        <v>2776</v>
      </c>
      <c r="E274" s="8">
        <v>1</v>
      </c>
    </row>
    <row r="275" spans="1:5" ht="24.75" x14ac:dyDescent="0.25">
      <c r="A275" s="8" t="s">
        <v>278</v>
      </c>
      <c r="B275" s="8" t="s">
        <v>179</v>
      </c>
      <c r="C275" s="8" t="s">
        <v>207</v>
      </c>
      <c r="D275" s="8" t="s">
        <v>2777</v>
      </c>
      <c r="E275" s="8">
        <v>1</v>
      </c>
    </row>
    <row r="276" spans="1:5" ht="24.75" x14ac:dyDescent="0.25">
      <c r="A276" s="8" t="s">
        <v>278</v>
      </c>
      <c r="B276" s="8" t="s">
        <v>179</v>
      </c>
      <c r="C276" s="8" t="s">
        <v>207</v>
      </c>
      <c r="D276" s="8" t="s">
        <v>2778</v>
      </c>
      <c r="E276" s="8">
        <v>1</v>
      </c>
    </row>
    <row r="277" spans="1:5" ht="24.75" x14ac:dyDescent="0.25">
      <c r="A277" s="8" t="s">
        <v>278</v>
      </c>
      <c r="B277" s="8" t="s">
        <v>179</v>
      </c>
      <c r="C277" s="8" t="s">
        <v>207</v>
      </c>
      <c r="D277" s="8" t="s">
        <v>2779</v>
      </c>
      <c r="E277" s="8">
        <v>1</v>
      </c>
    </row>
    <row r="278" spans="1:5" ht="24.75" x14ac:dyDescent="0.25">
      <c r="A278" s="8" t="s">
        <v>278</v>
      </c>
      <c r="B278" s="8" t="s">
        <v>179</v>
      </c>
      <c r="C278" s="8" t="s">
        <v>207</v>
      </c>
      <c r="D278" s="8" t="s">
        <v>2780</v>
      </c>
      <c r="E278" s="8">
        <v>1</v>
      </c>
    </row>
    <row r="279" spans="1:5" ht="24.75" x14ac:dyDescent="0.25">
      <c r="A279" s="8" t="s">
        <v>278</v>
      </c>
      <c r="B279" s="8" t="s">
        <v>179</v>
      </c>
      <c r="C279" s="8" t="s">
        <v>207</v>
      </c>
      <c r="D279" s="8" t="s">
        <v>2781</v>
      </c>
      <c r="E279" s="8">
        <v>1</v>
      </c>
    </row>
    <row r="280" spans="1:5" ht="24.75" x14ac:dyDescent="0.25">
      <c r="A280" s="8" t="s">
        <v>278</v>
      </c>
      <c r="B280" s="8" t="s">
        <v>179</v>
      </c>
      <c r="C280" s="8" t="s">
        <v>207</v>
      </c>
      <c r="D280" s="8" t="s">
        <v>2782</v>
      </c>
      <c r="E280" s="8">
        <v>1</v>
      </c>
    </row>
    <row r="281" spans="1:5" x14ac:dyDescent="0.25">
      <c r="A281" s="1" t="s">
        <v>172</v>
      </c>
      <c r="B281" s="1" t="s">
        <v>172</v>
      </c>
      <c r="C281" s="1">
        <f>SUBTOTAL(103,Elements13_4_231[Elemento])</f>
        <v>274</v>
      </c>
      <c r="D281" s="1" t="s">
        <v>172</v>
      </c>
      <c r="E281" s="1">
        <f>SUBTOTAL(109,Elements13_4_231[Totais:])</f>
        <v>274</v>
      </c>
    </row>
  </sheetData>
  <mergeCells count="3">
    <mergeCell ref="A1:E2"/>
    <mergeCell ref="A4:E4"/>
    <mergeCell ref="A5:E5"/>
  </mergeCells>
  <hyperlinks>
    <hyperlink ref="A1" location="'13.4.23'!A1" display="LUVA SIMPLES, PVC, SERIE NORMAL, ESGOTO PREDIAL, DN 50 MM, JUNTA ELÁSTICA, FORNECIDO E INSTALADO EM RAMAL DE DESCARGA OU RAMAL DE ESGOTO SANITÁRIO. AF_08/2022" xr:uid="{00000000-0004-0000-3F00-000000000000}"/>
    <hyperlink ref="B1" location="'13.4.23'!A1" display="LUVA SIMPLES, PVC, SERIE NORMAL, ESGOTO PREDIAL, DN 50 MM, JUNTA ELÁSTICA, FORNECIDO E INSTALADO EM RAMAL DE DESCARGA OU RAMAL DE ESGOTO SANITÁRIO. AF_08/2022" xr:uid="{00000000-0004-0000-3F00-000001000000}"/>
    <hyperlink ref="C1" location="'13.4.23'!A1" display="LUVA SIMPLES, PVC, SERIE NORMAL, ESGOTO PREDIAL, DN 50 MM, JUNTA ELÁSTICA, FORNECIDO E INSTALADO EM RAMAL DE DESCARGA OU RAMAL DE ESGOTO SANITÁRIO. AF_08/2022" xr:uid="{00000000-0004-0000-3F00-000002000000}"/>
    <hyperlink ref="D1" location="'13.4.23'!A1" display="LUVA SIMPLES, PVC, SERIE NORMAL, ESGOTO PREDIAL, DN 50 MM, JUNTA ELÁSTICA, FORNECIDO E INSTALADO EM RAMAL DE DESCARGA OU RAMAL DE ESGOTO SANITÁRIO. AF_08/2022" xr:uid="{00000000-0004-0000-3F00-000003000000}"/>
    <hyperlink ref="E1" location="'13.4.23'!A1" display="LUVA SIMPLES, PVC, SERIE NORMAL, ESGOTO PREDIAL, DN 50 MM, JUNTA ELÁSTICA, FORNECIDO E INSTALADO EM RAMAL DE DESCARGA OU RAMAL DE ESGOTO SANITÁRIO. AF_08/2022" xr:uid="{00000000-0004-0000-3F00-000004000000}"/>
    <hyperlink ref="A2" location="'13.4.23'!A1" display="LUVA SIMPLES, PVC, SERIE NORMAL, ESGOTO PREDIAL, DN 50 MM, JUNTA ELÁSTICA, FORNECIDO E INSTALADO EM RAMAL DE DESCARGA OU RAMAL DE ESGOTO SANITÁRIO. AF_08/2022" xr:uid="{00000000-0004-0000-3F00-000005000000}"/>
    <hyperlink ref="B2" location="'13.4.23'!A1" display="LUVA SIMPLES, PVC, SERIE NORMAL, ESGOTO PREDIAL, DN 50 MM, JUNTA ELÁSTICA, FORNECIDO E INSTALADO EM RAMAL DE DESCARGA OU RAMAL DE ESGOTO SANITÁRIO. AF_08/2022" xr:uid="{00000000-0004-0000-3F00-000006000000}"/>
    <hyperlink ref="C2" location="'13.4.23'!A1" display="LUVA SIMPLES, PVC, SERIE NORMAL, ESGOTO PREDIAL, DN 50 MM, JUNTA ELÁSTICA, FORNECIDO E INSTALADO EM RAMAL DE DESCARGA OU RAMAL DE ESGOTO SANITÁRIO. AF_08/2022" xr:uid="{00000000-0004-0000-3F00-000007000000}"/>
    <hyperlink ref="D2" location="'13.4.23'!A1" display="LUVA SIMPLES, PVC, SERIE NORMAL, ESGOTO PREDIAL, DN 50 MM, JUNTA ELÁSTICA, FORNECIDO E INSTALADO EM RAMAL DE DESCARGA OU RAMAL DE ESGOTO SANITÁRIO. AF_08/2022" xr:uid="{00000000-0004-0000-3F00-000008000000}"/>
    <hyperlink ref="E2" location="'13.4.23'!A1" display="LUVA SIMPLES, PVC, SERIE NORMAL, ESGOTO PREDIAL, DN 50 MM, JUNTA ELÁSTICA, FORNECIDO E INSTALADO EM RAMAL DE DESCARGA OU RAMAL DE ESGOTO SANITÁRIO. AF_08/2022" xr:uid="{00000000-0004-0000-3F00-000009000000}"/>
    <hyperlink ref="A4" location="'13.4.23'!A1" display="Conexões de tubo (Afastamento)" xr:uid="{00000000-0004-0000-3F00-00000A000000}"/>
    <hyperlink ref="B4" location="'13.4.23'!A1" display="Conexões de tubo (Afastamento)" xr:uid="{00000000-0004-0000-3F00-00000B000000}"/>
    <hyperlink ref="C4" location="'13.4.23'!A1" display="Conexões de tubo (Afastamento)" xr:uid="{00000000-0004-0000-3F00-00000C000000}"/>
    <hyperlink ref="D4" location="'13.4.23'!A1" display="Conexões de tubo (Afastamento)" xr:uid="{00000000-0004-0000-3F00-00000D000000}"/>
    <hyperlink ref="E4" location="'13.4.23'!A1" display="Conexões de tubo (Afastamento)" xr:uid="{00000000-0004-0000-3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4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107</v>
      </c>
      <c r="B1" s="20" t="s">
        <v>107</v>
      </c>
      <c r="C1" s="20" t="s">
        <v>107</v>
      </c>
      <c r="D1" s="20" t="s">
        <v>107</v>
      </c>
      <c r="E1" s="20" t="s">
        <v>107</v>
      </c>
    </row>
    <row r="2" spans="1:5" x14ac:dyDescent="0.25">
      <c r="A2" s="20" t="s">
        <v>107</v>
      </c>
      <c r="B2" s="20" t="s">
        <v>107</v>
      </c>
      <c r="C2" s="20" t="s">
        <v>107</v>
      </c>
      <c r="D2" s="20" t="s">
        <v>107</v>
      </c>
      <c r="E2" s="20" t="s">
        <v>107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2783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2784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2785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2786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2787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2788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2789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2790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2791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2792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2793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2794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2795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2796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2797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2798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2799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2800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2801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2802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2803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2804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2805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2806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2807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2808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2809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2810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2811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2812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2813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2814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2815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2816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2817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2818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2819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2820</v>
      </c>
      <c r="E44" s="8">
        <v>1</v>
      </c>
    </row>
    <row r="45" spans="1:5" x14ac:dyDescent="0.25">
      <c r="A45" s="1" t="s">
        <v>172</v>
      </c>
      <c r="B45" s="1" t="s">
        <v>172</v>
      </c>
      <c r="C45" s="1">
        <f>SUBTOTAL(103,Elements13_4_241[Elemento])</f>
        <v>38</v>
      </c>
      <c r="D45" s="1" t="s">
        <v>172</v>
      </c>
      <c r="E45" s="1">
        <f>SUBTOTAL(109,Elements13_4_241[Totais:])</f>
        <v>38</v>
      </c>
    </row>
  </sheetData>
  <mergeCells count="3">
    <mergeCell ref="A1:E2"/>
    <mergeCell ref="A4:E4"/>
    <mergeCell ref="A5:E5"/>
  </mergeCells>
  <hyperlinks>
    <hyperlink ref="A1" location="'13.4.24'!A1" display="LUVA SIMPLES, PVC, SERIE NORMAL, ESGOTO PREDIAL, DN 75 MM, JUNTA ELÁSTICA, FORNECIDO E INSTALADO EM RAMAL DE DESCARGA OU RAMAL DE ESGOTO SANITÁRIO. AF_08/2022" xr:uid="{00000000-0004-0000-4000-000000000000}"/>
    <hyperlink ref="B1" location="'13.4.24'!A1" display="LUVA SIMPLES, PVC, SERIE NORMAL, ESGOTO PREDIAL, DN 75 MM, JUNTA ELÁSTICA, FORNECIDO E INSTALADO EM RAMAL DE DESCARGA OU RAMAL DE ESGOTO SANITÁRIO. AF_08/2022" xr:uid="{00000000-0004-0000-4000-000001000000}"/>
    <hyperlink ref="C1" location="'13.4.24'!A1" display="LUVA SIMPLES, PVC, SERIE NORMAL, ESGOTO PREDIAL, DN 75 MM, JUNTA ELÁSTICA, FORNECIDO E INSTALADO EM RAMAL DE DESCARGA OU RAMAL DE ESGOTO SANITÁRIO. AF_08/2022" xr:uid="{00000000-0004-0000-4000-000002000000}"/>
    <hyperlink ref="D1" location="'13.4.24'!A1" display="LUVA SIMPLES, PVC, SERIE NORMAL, ESGOTO PREDIAL, DN 75 MM, JUNTA ELÁSTICA, FORNECIDO E INSTALADO EM RAMAL DE DESCARGA OU RAMAL DE ESGOTO SANITÁRIO. AF_08/2022" xr:uid="{00000000-0004-0000-4000-000003000000}"/>
    <hyperlink ref="E1" location="'13.4.24'!A1" display="LUVA SIMPLES, PVC, SERIE NORMAL, ESGOTO PREDIAL, DN 75 MM, JUNTA ELÁSTICA, FORNECIDO E INSTALADO EM RAMAL DE DESCARGA OU RAMAL DE ESGOTO SANITÁRIO. AF_08/2022" xr:uid="{00000000-0004-0000-4000-000004000000}"/>
    <hyperlink ref="A2" location="'13.4.24'!A1" display="LUVA SIMPLES, PVC, SERIE NORMAL, ESGOTO PREDIAL, DN 75 MM, JUNTA ELÁSTICA, FORNECIDO E INSTALADO EM RAMAL DE DESCARGA OU RAMAL DE ESGOTO SANITÁRIO. AF_08/2022" xr:uid="{00000000-0004-0000-4000-000005000000}"/>
    <hyperlink ref="B2" location="'13.4.24'!A1" display="LUVA SIMPLES, PVC, SERIE NORMAL, ESGOTO PREDIAL, DN 75 MM, JUNTA ELÁSTICA, FORNECIDO E INSTALADO EM RAMAL DE DESCARGA OU RAMAL DE ESGOTO SANITÁRIO. AF_08/2022" xr:uid="{00000000-0004-0000-4000-000006000000}"/>
    <hyperlink ref="C2" location="'13.4.24'!A1" display="LUVA SIMPLES, PVC, SERIE NORMAL, ESGOTO PREDIAL, DN 75 MM, JUNTA ELÁSTICA, FORNECIDO E INSTALADO EM RAMAL DE DESCARGA OU RAMAL DE ESGOTO SANITÁRIO. AF_08/2022" xr:uid="{00000000-0004-0000-4000-000007000000}"/>
    <hyperlink ref="D2" location="'13.4.24'!A1" display="LUVA SIMPLES, PVC, SERIE NORMAL, ESGOTO PREDIAL, DN 75 MM, JUNTA ELÁSTICA, FORNECIDO E INSTALADO EM RAMAL DE DESCARGA OU RAMAL DE ESGOTO SANITÁRIO. AF_08/2022" xr:uid="{00000000-0004-0000-4000-000008000000}"/>
    <hyperlink ref="E2" location="'13.4.24'!A1" display="LUVA SIMPLES, PVC, SERIE NORMAL, ESGOTO PREDIAL, DN 75 MM, JUNTA ELÁSTICA, FORNECIDO E INSTALADO EM RAMAL DE DESCARGA OU RAMAL DE ESGOTO SANITÁRIO. AF_08/2022" xr:uid="{00000000-0004-0000-4000-000009000000}"/>
    <hyperlink ref="A4" location="'13.4.24'!A1" display="Conexões de tubo (Afastamento)" xr:uid="{00000000-0004-0000-4000-00000A000000}"/>
    <hyperlink ref="B4" location="'13.4.24'!A1" display="Conexões de tubo (Afastamento)" xr:uid="{00000000-0004-0000-4000-00000B000000}"/>
    <hyperlink ref="C4" location="'13.4.24'!A1" display="Conexões de tubo (Afastamento)" xr:uid="{00000000-0004-0000-4000-00000C000000}"/>
    <hyperlink ref="D4" location="'13.4.24'!A1" display="Conexões de tubo (Afastamento)" xr:uid="{00000000-0004-0000-4000-00000D000000}"/>
    <hyperlink ref="E4" location="'13.4.24'!A1" display="Conexões de tubo (Afastamento)" xr:uid="{00000000-0004-0000-4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E22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111</v>
      </c>
      <c r="B1" s="20" t="s">
        <v>111</v>
      </c>
      <c r="C1" s="20" t="s">
        <v>111</v>
      </c>
      <c r="D1" s="20" t="s">
        <v>111</v>
      </c>
      <c r="E1" s="20" t="s">
        <v>111</v>
      </c>
    </row>
    <row r="2" spans="1:5" x14ac:dyDescent="0.25">
      <c r="A2" s="20" t="s">
        <v>111</v>
      </c>
      <c r="B2" s="20" t="s">
        <v>111</v>
      </c>
      <c r="C2" s="20" t="s">
        <v>111</v>
      </c>
      <c r="D2" s="20" t="s">
        <v>111</v>
      </c>
      <c r="E2" s="20" t="s">
        <v>111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2821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2822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2823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2824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2825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2826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2827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2828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2829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2830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2831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2832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2833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2834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2835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2836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2837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2838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2839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2840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2841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2842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2843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2844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2845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2846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2847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2848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2849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2850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2851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2852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2853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2854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2855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2856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2857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2858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2859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2860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2861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2862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2863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2864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2865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2866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2867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2868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2869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2870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2871</v>
      </c>
      <c r="E57" s="8">
        <v>1</v>
      </c>
    </row>
    <row r="58" spans="1:5" ht="24.75" x14ac:dyDescent="0.25">
      <c r="A58" s="8" t="s">
        <v>278</v>
      </c>
      <c r="B58" s="8" t="s">
        <v>179</v>
      </c>
      <c r="C58" s="8" t="s">
        <v>207</v>
      </c>
      <c r="D58" s="8" t="s">
        <v>2872</v>
      </c>
      <c r="E58" s="8">
        <v>1</v>
      </c>
    </row>
    <row r="59" spans="1:5" ht="24.75" x14ac:dyDescent="0.25">
      <c r="A59" s="8" t="s">
        <v>278</v>
      </c>
      <c r="B59" s="8" t="s">
        <v>179</v>
      </c>
      <c r="C59" s="8" t="s">
        <v>207</v>
      </c>
      <c r="D59" s="8" t="s">
        <v>2873</v>
      </c>
      <c r="E59" s="8">
        <v>1</v>
      </c>
    </row>
    <row r="60" spans="1:5" ht="24.75" x14ac:dyDescent="0.25">
      <c r="A60" s="8" t="s">
        <v>278</v>
      </c>
      <c r="B60" s="8" t="s">
        <v>179</v>
      </c>
      <c r="C60" s="8" t="s">
        <v>207</v>
      </c>
      <c r="D60" s="8" t="s">
        <v>2874</v>
      </c>
      <c r="E60" s="8">
        <v>1</v>
      </c>
    </row>
    <row r="61" spans="1:5" ht="24.75" x14ac:dyDescent="0.25">
      <c r="A61" s="8" t="s">
        <v>278</v>
      </c>
      <c r="B61" s="8" t="s">
        <v>179</v>
      </c>
      <c r="C61" s="8" t="s">
        <v>207</v>
      </c>
      <c r="D61" s="8" t="s">
        <v>2875</v>
      </c>
      <c r="E61" s="8">
        <v>1</v>
      </c>
    </row>
    <row r="62" spans="1:5" ht="24.75" x14ac:dyDescent="0.25">
      <c r="A62" s="8" t="s">
        <v>278</v>
      </c>
      <c r="B62" s="8" t="s">
        <v>179</v>
      </c>
      <c r="C62" s="8" t="s">
        <v>207</v>
      </c>
      <c r="D62" s="8" t="s">
        <v>2876</v>
      </c>
      <c r="E62" s="8">
        <v>1</v>
      </c>
    </row>
    <row r="63" spans="1:5" ht="24.75" x14ac:dyDescent="0.25">
      <c r="A63" s="8" t="s">
        <v>278</v>
      </c>
      <c r="B63" s="8" t="s">
        <v>179</v>
      </c>
      <c r="C63" s="8" t="s">
        <v>207</v>
      </c>
      <c r="D63" s="8" t="s">
        <v>2877</v>
      </c>
      <c r="E63" s="8">
        <v>1</v>
      </c>
    </row>
    <row r="64" spans="1:5" ht="24.75" x14ac:dyDescent="0.25">
      <c r="A64" s="8" t="s">
        <v>278</v>
      </c>
      <c r="B64" s="8" t="s">
        <v>179</v>
      </c>
      <c r="C64" s="8" t="s">
        <v>207</v>
      </c>
      <c r="D64" s="8" t="s">
        <v>2878</v>
      </c>
      <c r="E64" s="8">
        <v>1</v>
      </c>
    </row>
    <row r="65" spans="1:5" ht="24.75" x14ac:dyDescent="0.25">
      <c r="A65" s="8" t="s">
        <v>278</v>
      </c>
      <c r="B65" s="8" t="s">
        <v>179</v>
      </c>
      <c r="C65" s="8" t="s">
        <v>207</v>
      </c>
      <c r="D65" s="8" t="s">
        <v>2879</v>
      </c>
      <c r="E65" s="8">
        <v>1</v>
      </c>
    </row>
    <row r="66" spans="1:5" ht="24.75" x14ac:dyDescent="0.25">
      <c r="A66" s="8" t="s">
        <v>278</v>
      </c>
      <c r="B66" s="8" t="s">
        <v>179</v>
      </c>
      <c r="C66" s="8" t="s">
        <v>207</v>
      </c>
      <c r="D66" s="8" t="s">
        <v>2880</v>
      </c>
      <c r="E66" s="8">
        <v>1</v>
      </c>
    </row>
    <row r="67" spans="1:5" ht="24.75" x14ac:dyDescent="0.25">
      <c r="A67" s="8" t="s">
        <v>278</v>
      </c>
      <c r="B67" s="8" t="s">
        <v>179</v>
      </c>
      <c r="C67" s="8" t="s">
        <v>207</v>
      </c>
      <c r="D67" s="8" t="s">
        <v>2881</v>
      </c>
      <c r="E67" s="8">
        <v>1</v>
      </c>
    </row>
    <row r="68" spans="1:5" ht="24.75" x14ac:dyDescent="0.25">
      <c r="A68" s="8" t="s">
        <v>278</v>
      </c>
      <c r="B68" s="8" t="s">
        <v>179</v>
      </c>
      <c r="C68" s="8" t="s">
        <v>207</v>
      </c>
      <c r="D68" s="8" t="s">
        <v>2882</v>
      </c>
      <c r="E68" s="8">
        <v>1</v>
      </c>
    </row>
    <row r="69" spans="1:5" ht="24.75" x14ac:dyDescent="0.25">
      <c r="A69" s="8" t="s">
        <v>278</v>
      </c>
      <c r="B69" s="8" t="s">
        <v>179</v>
      </c>
      <c r="C69" s="8" t="s">
        <v>207</v>
      </c>
      <c r="D69" s="8" t="s">
        <v>2883</v>
      </c>
      <c r="E69" s="8">
        <v>1</v>
      </c>
    </row>
    <row r="70" spans="1:5" ht="24.75" x14ac:dyDescent="0.25">
      <c r="A70" s="8" t="s">
        <v>278</v>
      </c>
      <c r="B70" s="8" t="s">
        <v>179</v>
      </c>
      <c r="C70" s="8" t="s">
        <v>207</v>
      </c>
      <c r="D70" s="8" t="s">
        <v>2884</v>
      </c>
      <c r="E70" s="8">
        <v>1</v>
      </c>
    </row>
    <row r="71" spans="1:5" ht="24.75" x14ac:dyDescent="0.25">
      <c r="A71" s="8" t="s">
        <v>278</v>
      </c>
      <c r="B71" s="8" t="s">
        <v>179</v>
      </c>
      <c r="C71" s="8" t="s">
        <v>207</v>
      </c>
      <c r="D71" s="8" t="s">
        <v>2885</v>
      </c>
      <c r="E71" s="8">
        <v>1</v>
      </c>
    </row>
    <row r="72" spans="1:5" ht="24.75" x14ac:dyDescent="0.25">
      <c r="A72" s="8" t="s">
        <v>278</v>
      </c>
      <c r="B72" s="8" t="s">
        <v>179</v>
      </c>
      <c r="C72" s="8" t="s">
        <v>207</v>
      </c>
      <c r="D72" s="8" t="s">
        <v>2886</v>
      </c>
      <c r="E72" s="8">
        <v>1</v>
      </c>
    </row>
    <row r="73" spans="1:5" ht="24.75" x14ac:dyDescent="0.25">
      <c r="A73" s="8" t="s">
        <v>278</v>
      </c>
      <c r="B73" s="8" t="s">
        <v>179</v>
      </c>
      <c r="C73" s="8" t="s">
        <v>207</v>
      </c>
      <c r="D73" s="8" t="s">
        <v>2887</v>
      </c>
      <c r="E73" s="8">
        <v>1</v>
      </c>
    </row>
    <row r="74" spans="1:5" ht="24.75" x14ac:dyDescent="0.25">
      <c r="A74" s="8" t="s">
        <v>278</v>
      </c>
      <c r="B74" s="8" t="s">
        <v>179</v>
      </c>
      <c r="C74" s="8" t="s">
        <v>207</v>
      </c>
      <c r="D74" s="8" t="s">
        <v>2888</v>
      </c>
      <c r="E74" s="8">
        <v>1</v>
      </c>
    </row>
    <row r="75" spans="1:5" ht="24.75" x14ac:dyDescent="0.25">
      <c r="A75" s="8" t="s">
        <v>278</v>
      </c>
      <c r="B75" s="8" t="s">
        <v>179</v>
      </c>
      <c r="C75" s="8" t="s">
        <v>207</v>
      </c>
      <c r="D75" s="8" t="s">
        <v>2889</v>
      </c>
      <c r="E75" s="8">
        <v>1</v>
      </c>
    </row>
    <row r="76" spans="1:5" ht="24.75" x14ac:dyDescent="0.25">
      <c r="A76" s="8" t="s">
        <v>278</v>
      </c>
      <c r="B76" s="8" t="s">
        <v>179</v>
      </c>
      <c r="C76" s="8" t="s">
        <v>207</v>
      </c>
      <c r="D76" s="8" t="s">
        <v>2890</v>
      </c>
      <c r="E76" s="8">
        <v>1</v>
      </c>
    </row>
    <row r="77" spans="1:5" ht="24.75" x14ac:dyDescent="0.25">
      <c r="A77" s="8" t="s">
        <v>278</v>
      </c>
      <c r="B77" s="8" t="s">
        <v>179</v>
      </c>
      <c r="C77" s="8" t="s">
        <v>207</v>
      </c>
      <c r="D77" s="8" t="s">
        <v>2891</v>
      </c>
      <c r="E77" s="8">
        <v>1</v>
      </c>
    </row>
    <row r="78" spans="1:5" ht="24.75" x14ac:dyDescent="0.25">
      <c r="A78" s="8" t="s">
        <v>278</v>
      </c>
      <c r="B78" s="8" t="s">
        <v>179</v>
      </c>
      <c r="C78" s="8" t="s">
        <v>207</v>
      </c>
      <c r="D78" s="8" t="s">
        <v>2892</v>
      </c>
      <c r="E78" s="8">
        <v>1</v>
      </c>
    </row>
    <row r="79" spans="1:5" ht="24.75" x14ac:dyDescent="0.25">
      <c r="A79" s="8" t="s">
        <v>278</v>
      </c>
      <c r="B79" s="8" t="s">
        <v>179</v>
      </c>
      <c r="C79" s="8" t="s">
        <v>207</v>
      </c>
      <c r="D79" s="8" t="s">
        <v>2893</v>
      </c>
      <c r="E79" s="8">
        <v>1</v>
      </c>
    </row>
    <row r="80" spans="1:5" ht="24.75" x14ac:dyDescent="0.25">
      <c r="A80" s="8" t="s">
        <v>278</v>
      </c>
      <c r="B80" s="8" t="s">
        <v>179</v>
      </c>
      <c r="C80" s="8" t="s">
        <v>207</v>
      </c>
      <c r="D80" s="8" t="s">
        <v>2894</v>
      </c>
      <c r="E80" s="8">
        <v>1</v>
      </c>
    </row>
    <row r="81" spans="1:5" ht="24.75" x14ac:dyDescent="0.25">
      <c r="A81" s="8" t="s">
        <v>278</v>
      </c>
      <c r="B81" s="8" t="s">
        <v>179</v>
      </c>
      <c r="C81" s="8" t="s">
        <v>207</v>
      </c>
      <c r="D81" s="8" t="s">
        <v>2895</v>
      </c>
      <c r="E81" s="8">
        <v>1</v>
      </c>
    </row>
    <row r="82" spans="1:5" ht="24.75" x14ac:dyDescent="0.25">
      <c r="A82" s="8" t="s">
        <v>278</v>
      </c>
      <c r="B82" s="8" t="s">
        <v>179</v>
      </c>
      <c r="C82" s="8" t="s">
        <v>207</v>
      </c>
      <c r="D82" s="8" t="s">
        <v>2896</v>
      </c>
      <c r="E82" s="8">
        <v>1</v>
      </c>
    </row>
    <row r="83" spans="1:5" ht="24.75" x14ac:dyDescent="0.25">
      <c r="A83" s="8" t="s">
        <v>278</v>
      </c>
      <c r="B83" s="8" t="s">
        <v>179</v>
      </c>
      <c r="C83" s="8" t="s">
        <v>207</v>
      </c>
      <c r="D83" s="8" t="s">
        <v>2897</v>
      </c>
      <c r="E83" s="8">
        <v>1</v>
      </c>
    </row>
    <row r="84" spans="1:5" ht="24.75" x14ac:dyDescent="0.25">
      <c r="A84" s="8" t="s">
        <v>278</v>
      </c>
      <c r="B84" s="8" t="s">
        <v>179</v>
      </c>
      <c r="C84" s="8" t="s">
        <v>207</v>
      </c>
      <c r="D84" s="8" t="s">
        <v>2898</v>
      </c>
      <c r="E84" s="8">
        <v>1</v>
      </c>
    </row>
    <row r="85" spans="1:5" ht="24.75" x14ac:dyDescent="0.25">
      <c r="A85" s="8" t="s">
        <v>278</v>
      </c>
      <c r="B85" s="8" t="s">
        <v>179</v>
      </c>
      <c r="C85" s="8" t="s">
        <v>207</v>
      </c>
      <c r="D85" s="8" t="s">
        <v>2899</v>
      </c>
      <c r="E85" s="8">
        <v>1</v>
      </c>
    </row>
    <row r="86" spans="1:5" ht="24.75" x14ac:dyDescent="0.25">
      <c r="A86" s="8" t="s">
        <v>278</v>
      </c>
      <c r="B86" s="8" t="s">
        <v>179</v>
      </c>
      <c r="C86" s="8" t="s">
        <v>207</v>
      </c>
      <c r="D86" s="8" t="s">
        <v>2900</v>
      </c>
      <c r="E86" s="8">
        <v>1</v>
      </c>
    </row>
    <row r="87" spans="1:5" ht="24.75" x14ac:dyDescent="0.25">
      <c r="A87" s="8" t="s">
        <v>278</v>
      </c>
      <c r="B87" s="8" t="s">
        <v>179</v>
      </c>
      <c r="C87" s="8" t="s">
        <v>207</v>
      </c>
      <c r="D87" s="8" t="s">
        <v>2901</v>
      </c>
      <c r="E87" s="8">
        <v>1</v>
      </c>
    </row>
    <row r="88" spans="1:5" ht="24.75" x14ac:dyDescent="0.25">
      <c r="A88" s="8" t="s">
        <v>278</v>
      </c>
      <c r="B88" s="8" t="s">
        <v>179</v>
      </c>
      <c r="C88" s="8" t="s">
        <v>207</v>
      </c>
      <c r="D88" s="8" t="s">
        <v>2902</v>
      </c>
      <c r="E88" s="8">
        <v>1</v>
      </c>
    </row>
    <row r="89" spans="1:5" ht="24.75" x14ac:dyDescent="0.25">
      <c r="A89" s="8" t="s">
        <v>278</v>
      </c>
      <c r="B89" s="8" t="s">
        <v>179</v>
      </c>
      <c r="C89" s="8" t="s">
        <v>207</v>
      </c>
      <c r="D89" s="8" t="s">
        <v>2903</v>
      </c>
      <c r="E89" s="8">
        <v>1</v>
      </c>
    </row>
    <row r="90" spans="1:5" ht="24.75" x14ac:dyDescent="0.25">
      <c r="A90" s="8" t="s">
        <v>278</v>
      </c>
      <c r="B90" s="8" t="s">
        <v>179</v>
      </c>
      <c r="C90" s="8" t="s">
        <v>207</v>
      </c>
      <c r="D90" s="8" t="s">
        <v>2904</v>
      </c>
      <c r="E90" s="8">
        <v>1</v>
      </c>
    </row>
    <row r="91" spans="1:5" ht="24.75" x14ac:dyDescent="0.25">
      <c r="A91" s="8" t="s">
        <v>278</v>
      </c>
      <c r="B91" s="8" t="s">
        <v>179</v>
      </c>
      <c r="C91" s="8" t="s">
        <v>207</v>
      </c>
      <c r="D91" s="8" t="s">
        <v>2905</v>
      </c>
      <c r="E91" s="8">
        <v>1</v>
      </c>
    </row>
    <row r="92" spans="1:5" ht="24.75" x14ac:dyDescent="0.25">
      <c r="A92" s="8" t="s">
        <v>278</v>
      </c>
      <c r="B92" s="8" t="s">
        <v>179</v>
      </c>
      <c r="C92" s="8" t="s">
        <v>207</v>
      </c>
      <c r="D92" s="8" t="s">
        <v>2906</v>
      </c>
      <c r="E92" s="8">
        <v>1</v>
      </c>
    </row>
    <row r="93" spans="1:5" ht="24.75" x14ac:dyDescent="0.25">
      <c r="A93" s="8" t="s">
        <v>278</v>
      </c>
      <c r="B93" s="8" t="s">
        <v>179</v>
      </c>
      <c r="C93" s="8" t="s">
        <v>207</v>
      </c>
      <c r="D93" s="8" t="s">
        <v>2907</v>
      </c>
      <c r="E93" s="8">
        <v>1</v>
      </c>
    </row>
    <row r="94" spans="1:5" ht="24.75" x14ac:dyDescent="0.25">
      <c r="A94" s="8" t="s">
        <v>278</v>
      </c>
      <c r="B94" s="8" t="s">
        <v>179</v>
      </c>
      <c r="C94" s="8" t="s">
        <v>207</v>
      </c>
      <c r="D94" s="8" t="s">
        <v>2908</v>
      </c>
      <c r="E94" s="8">
        <v>1</v>
      </c>
    </row>
    <row r="95" spans="1:5" ht="24.75" x14ac:dyDescent="0.25">
      <c r="A95" s="8" t="s">
        <v>278</v>
      </c>
      <c r="B95" s="8" t="s">
        <v>179</v>
      </c>
      <c r="C95" s="8" t="s">
        <v>207</v>
      </c>
      <c r="D95" s="8" t="s">
        <v>2909</v>
      </c>
      <c r="E95" s="8">
        <v>1</v>
      </c>
    </row>
    <row r="96" spans="1:5" ht="24.75" x14ac:dyDescent="0.25">
      <c r="A96" s="8" t="s">
        <v>278</v>
      </c>
      <c r="B96" s="8" t="s">
        <v>179</v>
      </c>
      <c r="C96" s="8" t="s">
        <v>207</v>
      </c>
      <c r="D96" s="8" t="s">
        <v>2910</v>
      </c>
      <c r="E96" s="8">
        <v>1</v>
      </c>
    </row>
    <row r="97" spans="1:5" ht="24.75" x14ac:dyDescent="0.25">
      <c r="A97" s="8" t="s">
        <v>278</v>
      </c>
      <c r="B97" s="8" t="s">
        <v>179</v>
      </c>
      <c r="C97" s="8" t="s">
        <v>207</v>
      </c>
      <c r="D97" s="8" t="s">
        <v>2911</v>
      </c>
      <c r="E97" s="8">
        <v>1</v>
      </c>
    </row>
    <row r="98" spans="1:5" ht="24.75" x14ac:dyDescent="0.25">
      <c r="A98" s="8" t="s">
        <v>278</v>
      </c>
      <c r="B98" s="8" t="s">
        <v>179</v>
      </c>
      <c r="C98" s="8" t="s">
        <v>207</v>
      </c>
      <c r="D98" s="8" t="s">
        <v>2912</v>
      </c>
      <c r="E98" s="8">
        <v>1</v>
      </c>
    </row>
    <row r="99" spans="1:5" ht="24.75" x14ac:dyDescent="0.25">
      <c r="A99" s="8" t="s">
        <v>278</v>
      </c>
      <c r="B99" s="8" t="s">
        <v>179</v>
      </c>
      <c r="C99" s="8" t="s">
        <v>207</v>
      </c>
      <c r="D99" s="8" t="s">
        <v>2913</v>
      </c>
      <c r="E99" s="8">
        <v>1</v>
      </c>
    </row>
    <row r="100" spans="1:5" ht="24.75" x14ac:dyDescent="0.25">
      <c r="A100" s="8" t="s">
        <v>278</v>
      </c>
      <c r="B100" s="8" t="s">
        <v>179</v>
      </c>
      <c r="C100" s="8" t="s">
        <v>207</v>
      </c>
      <c r="D100" s="8" t="s">
        <v>2914</v>
      </c>
      <c r="E100" s="8">
        <v>1</v>
      </c>
    </row>
    <row r="101" spans="1:5" ht="24.75" x14ac:dyDescent="0.25">
      <c r="A101" s="8" t="s">
        <v>278</v>
      </c>
      <c r="B101" s="8" t="s">
        <v>179</v>
      </c>
      <c r="C101" s="8" t="s">
        <v>207</v>
      </c>
      <c r="D101" s="8" t="s">
        <v>2915</v>
      </c>
      <c r="E101" s="8">
        <v>1</v>
      </c>
    </row>
    <row r="102" spans="1:5" ht="24.75" x14ac:dyDescent="0.25">
      <c r="A102" s="8" t="s">
        <v>278</v>
      </c>
      <c r="B102" s="8" t="s">
        <v>179</v>
      </c>
      <c r="C102" s="8" t="s">
        <v>207</v>
      </c>
      <c r="D102" s="8" t="s">
        <v>2916</v>
      </c>
      <c r="E102" s="8">
        <v>1</v>
      </c>
    </row>
    <row r="103" spans="1:5" ht="24.75" x14ac:dyDescent="0.25">
      <c r="A103" s="8" t="s">
        <v>278</v>
      </c>
      <c r="B103" s="8" t="s">
        <v>179</v>
      </c>
      <c r="C103" s="8" t="s">
        <v>207</v>
      </c>
      <c r="D103" s="8" t="s">
        <v>2917</v>
      </c>
      <c r="E103" s="8">
        <v>1</v>
      </c>
    </row>
    <row r="104" spans="1:5" ht="24.75" x14ac:dyDescent="0.25">
      <c r="A104" s="8" t="s">
        <v>278</v>
      </c>
      <c r="B104" s="8" t="s">
        <v>179</v>
      </c>
      <c r="C104" s="8" t="s">
        <v>207</v>
      </c>
      <c r="D104" s="8" t="s">
        <v>2918</v>
      </c>
      <c r="E104" s="8">
        <v>1</v>
      </c>
    </row>
    <row r="105" spans="1:5" ht="24.75" x14ac:dyDescent="0.25">
      <c r="A105" s="8" t="s">
        <v>278</v>
      </c>
      <c r="B105" s="8" t="s">
        <v>179</v>
      </c>
      <c r="C105" s="8" t="s">
        <v>207</v>
      </c>
      <c r="D105" s="8" t="s">
        <v>2919</v>
      </c>
      <c r="E105" s="8">
        <v>1</v>
      </c>
    </row>
    <row r="106" spans="1:5" ht="24.75" x14ac:dyDescent="0.25">
      <c r="A106" s="8" t="s">
        <v>278</v>
      </c>
      <c r="B106" s="8" t="s">
        <v>179</v>
      </c>
      <c r="C106" s="8" t="s">
        <v>207</v>
      </c>
      <c r="D106" s="8" t="s">
        <v>2920</v>
      </c>
      <c r="E106" s="8">
        <v>1</v>
      </c>
    </row>
    <row r="107" spans="1:5" ht="24.75" x14ac:dyDescent="0.25">
      <c r="A107" s="8" t="s">
        <v>278</v>
      </c>
      <c r="B107" s="8" t="s">
        <v>179</v>
      </c>
      <c r="C107" s="8" t="s">
        <v>207</v>
      </c>
      <c r="D107" s="8" t="s">
        <v>2921</v>
      </c>
      <c r="E107" s="8">
        <v>1</v>
      </c>
    </row>
    <row r="108" spans="1:5" ht="24.75" x14ac:dyDescent="0.25">
      <c r="A108" s="8" t="s">
        <v>278</v>
      </c>
      <c r="B108" s="8" t="s">
        <v>179</v>
      </c>
      <c r="C108" s="8" t="s">
        <v>207</v>
      </c>
      <c r="D108" s="8" t="s">
        <v>2922</v>
      </c>
      <c r="E108" s="8">
        <v>1</v>
      </c>
    </row>
    <row r="109" spans="1:5" ht="24.75" x14ac:dyDescent="0.25">
      <c r="A109" s="8" t="s">
        <v>278</v>
      </c>
      <c r="B109" s="8" t="s">
        <v>179</v>
      </c>
      <c r="C109" s="8" t="s">
        <v>207</v>
      </c>
      <c r="D109" s="8" t="s">
        <v>2923</v>
      </c>
      <c r="E109" s="8">
        <v>1</v>
      </c>
    </row>
    <row r="110" spans="1:5" ht="24.75" x14ac:dyDescent="0.25">
      <c r="A110" s="8" t="s">
        <v>278</v>
      </c>
      <c r="B110" s="8" t="s">
        <v>179</v>
      </c>
      <c r="C110" s="8" t="s">
        <v>207</v>
      </c>
      <c r="D110" s="8" t="s">
        <v>2924</v>
      </c>
      <c r="E110" s="8">
        <v>1</v>
      </c>
    </row>
    <row r="111" spans="1:5" ht="24.75" x14ac:dyDescent="0.25">
      <c r="A111" s="8" t="s">
        <v>278</v>
      </c>
      <c r="B111" s="8" t="s">
        <v>179</v>
      </c>
      <c r="C111" s="8" t="s">
        <v>207</v>
      </c>
      <c r="D111" s="8" t="s">
        <v>2925</v>
      </c>
      <c r="E111" s="8">
        <v>1</v>
      </c>
    </row>
    <row r="112" spans="1:5" ht="24.75" x14ac:dyDescent="0.25">
      <c r="A112" s="8" t="s">
        <v>278</v>
      </c>
      <c r="B112" s="8" t="s">
        <v>179</v>
      </c>
      <c r="C112" s="8" t="s">
        <v>207</v>
      </c>
      <c r="D112" s="8" t="s">
        <v>2926</v>
      </c>
      <c r="E112" s="8">
        <v>1</v>
      </c>
    </row>
    <row r="113" spans="1:5" ht="24.75" x14ac:dyDescent="0.25">
      <c r="A113" s="8" t="s">
        <v>278</v>
      </c>
      <c r="B113" s="8" t="s">
        <v>179</v>
      </c>
      <c r="C113" s="8" t="s">
        <v>207</v>
      </c>
      <c r="D113" s="8" t="s">
        <v>2927</v>
      </c>
      <c r="E113" s="8">
        <v>1</v>
      </c>
    </row>
    <row r="114" spans="1:5" ht="24.75" x14ac:dyDescent="0.25">
      <c r="A114" s="8" t="s">
        <v>278</v>
      </c>
      <c r="B114" s="8" t="s">
        <v>179</v>
      </c>
      <c r="C114" s="8" t="s">
        <v>207</v>
      </c>
      <c r="D114" s="8" t="s">
        <v>2928</v>
      </c>
      <c r="E114" s="8">
        <v>1</v>
      </c>
    </row>
    <row r="115" spans="1:5" ht="24.75" x14ac:dyDescent="0.25">
      <c r="A115" s="8" t="s">
        <v>278</v>
      </c>
      <c r="B115" s="8" t="s">
        <v>179</v>
      </c>
      <c r="C115" s="8" t="s">
        <v>207</v>
      </c>
      <c r="D115" s="8" t="s">
        <v>2929</v>
      </c>
      <c r="E115" s="8">
        <v>1</v>
      </c>
    </row>
    <row r="116" spans="1:5" ht="24.75" x14ac:dyDescent="0.25">
      <c r="A116" s="8" t="s">
        <v>278</v>
      </c>
      <c r="B116" s="8" t="s">
        <v>179</v>
      </c>
      <c r="C116" s="8" t="s">
        <v>207</v>
      </c>
      <c r="D116" s="8" t="s">
        <v>2930</v>
      </c>
      <c r="E116" s="8">
        <v>1</v>
      </c>
    </row>
    <row r="117" spans="1:5" ht="24.75" x14ac:dyDescent="0.25">
      <c r="A117" s="8" t="s">
        <v>278</v>
      </c>
      <c r="B117" s="8" t="s">
        <v>179</v>
      </c>
      <c r="C117" s="8" t="s">
        <v>207</v>
      </c>
      <c r="D117" s="8" t="s">
        <v>2931</v>
      </c>
      <c r="E117" s="8">
        <v>1</v>
      </c>
    </row>
    <row r="118" spans="1:5" ht="24.75" x14ac:dyDescent="0.25">
      <c r="A118" s="8" t="s">
        <v>278</v>
      </c>
      <c r="B118" s="8" t="s">
        <v>179</v>
      </c>
      <c r="C118" s="8" t="s">
        <v>207</v>
      </c>
      <c r="D118" s="8" t="s">
        <v>2932</v>
      </c>
      <c r="E118" s="8">
        <v>1</v>
      </c>
    </row>
    <row r="119" spans="1:5" ht="24.75" x14ac:dyDescent="0.25">
      <c r="A119" s="8" t="s">
        <v>278</v>
      </c>
      <c r="B119" s="8" t="s">
        <v>179</v>
      </c>
      <c r="C119" s="8" t="s">
        <v>207</v>
      </c>
      <c r="D119" s="8" t="s">
        <v>2933</v>
      </c>
      <c r="E119" s="8">
        <v>1</v>
      </c>
    </row>
    <row r="120" spans="1:5" ht="24.75" x14ac:dyDescent="0.25">
      <c r="A120" s="8" t="s">
        <v>278</v>
      </c>
      <c r="B120" s="8" t="s">
        <v>179</v>
      </c>
      <c r="C120" s="8" t="s">
        <v>207</v>
      </c>
      <c r="D120" s="8" t="s">
        <v>2934</v>
      </c>
      <c r="E120" s="8">
        <v>1</v>
      </c>
    </row>
    <row r="121" spans="1:5" ht="24.75" x14ac:dyDescent="0.25">
      <c r="A121" s="8" t="s">
        <v>278</v>
      </c>
      <c r="B121" s="8" t="s">
        <v>179</v>
      </c>
      <c r="C121" s="8" t="s">
        <v>207</v>
      </c>
      <c r="D121" s="8" t="s">
        <v>2935</v>
      </c>
      <c r="E121" s="8">
        <v>1</v>
      </c>
    </row>
    <row r="122" spans="1:5" ht="24.75" x14ac:dyDescent="0.25">
      <c r="A122" s="8" t="s">
        <v>278</v>
      </c>
      <c r="B122" s="8" t="s">
        <v>179</v>
      </c>
      <c r="C122" s="8" t="s">
        <v>207</v>
      </c>
      <c r="D122" s="8" t="s">
        <v>2936</v>
      </c>
      <c r="E122" s="8">
        <v>1</v>
      </c>
    </row>
    <row r="123" spans="1:5" ht="24.75" x14ac:dyDescent="0.25">
      <c r="A123" s="8" t="s">
        <v>278</v>
      </c>
      <c r="B123" s="8" t="s">
        <v>179</v>
      </c>
      <c r="C123" s="8" t="s">
        <v>207</v>
      </c>
      <c r="D123" s="8" t="s">
        <v>2937</v>
      </c>
      <c r="E123" s="8">
        <v>1</v>
      </c>
    </row>
    <row r="124" spans="1:5" ht="24.75" x14ac:dyDescent="0.25">
      <c r="A124" s="8" t="s">
        <v>278</v>
      </c>
      <c r="B124" s="8" t="s">
        <v>179</v>
      </c>
      <c r="C124" s="8" t="s">
        <v>207</v>
      </c>
      <c r="D124" s="8" t="s">
        <v>2938</v>
      </c>
      <c r="E124" s="8">
        <v>1</v>
      </c>
    </row>
    <row r="125" spans="1:5" ht="24.75" x14ac:dyDescent="0.25">
      <c r="A125" s="8" t="s">
        <v>278</v>
      </c>
      <c r="B125" s="8" t="s">
        <v>179</v>
      </c>
      <c r="C125" s="8" t="s">
        <v>207</v>
      </c>
      <c r="D125" s="8" t="s">
        <v>2939</v>
      </c>
      <c r="E125" s="8">
        <v>1</v>
      </c>
    </row>
    <row r="126" spans="1:5" ht="24.75" x14ac:dyDescent="0.25">
      <c r="A126" s="8" t="s">
        <v>278</v>
      </c>
      <c r="B126" s="8" t="s">
        <v>179</v>
      </c>
      <c r="C126" s="8" t="s">
        <v>207</v>
      </c>
      <c r="D126" s="8" t="s">
        <v>2940</v>
      </c>
      <c r="E126" s="8">
        <v>1</v>
      </c>
    </row>
    <row r="127" spans="1:5" ht="24.75" x14ac:dyDescent="0.25">
      <c r="A127" s="8" t="s">
        <v>278</v>
      </c>
      <c r="B127" s="8" t="s">
        <v>179</v>
      </c>
      <c r="C127" s="8" t="s">
        <v>207</v>
      </c>
      <c r="D127" s="8" t="s">
        <v>2941</v>
      </c>
      <c r="E127" s="8">
        <v>1</v>
      </c>
    </row>
    <row r="128" spans="1:5" ht="24.75" x14ac:dyDescent="0.25">
      <c r="A128" s="8" t="s">
        <v>278</v>
      </c>
      <c r="B128" s="8" t="s">
        <v>179</v>
      </c>
      <c r="C128" s="8" t="s">
        <v>207</v>
      </c>
      <c r="D128" s="8" t="s">
        <v>2942</v>
      </c>
      <c r="E128" s="8">
        <v>1</v>
      </c>
    </row>
    <row r="129" spans="1:5" ht="24.75" x14ac:dyDescent="0.25">
      <c r="A129" s="8" t="s">
        <v>278</v>
      </c>
      <c r="B129" s="8" t="s">
        <v>179</v>
      </c>
      <c r="C129" s="8" t="s">
        <v>207</v>
      </c>
      <c r="D129" s="8" t="s">
        <v>2943</v>
      </c>
      <c r="E129" s="8">
        <v>1</v>
      </c>
    </row>
    <row r="130" spans="1:5" ht="24.75" x14ac:dyDescent="0.25">
      <c r="A130" s="8" t="s">
        <v>278</v>
      </c>
      <c r="B130" s="8" t="s">
        <v>179</v>
      </c>
      <c r="C130" s="8" t="s">
        <v>207</v>
      </c>
      <c r="D130" s="8" t="s">
        <v>2944</v>
      </c>
      <c r="E130" s="8">
        <v>1</v>
      </c>
    </row>
    <row r="131" spans="1:5" ht="24.75" x14ac:dyDescent="0.25">
      <c r="A131" s="8" t="s">
        <v>278</v>
      </c>
      <c r="B131" s="8" t="s">
        <v>179</v>
      </c>
      <c r="C131" s="8" t="s">
        <v>207</v>
      </c>
      <c r="D131" s="8" t="s">
        <v>2945</v>
      </c>
      <c r="E131" s="8">
        <v>1</v>
      </c>
    </row>
    <row r="132" spans="1:5" ht="24.75" x14ac:dyDescent="0.25">
      <c r="A132" s="8" t="s">
        <v>278</v>
      </c>
      <c r="B132" s="8" t="s">
        <v>179</v>
      </c>
      <c r="C132" s="8" t="s">
        <v>207</v>
      </c>
      <c r="D132" s="8" t="s">
        <v>2946</v>
      </c>
      <c r="E132" s="8">
        <v>1</v>
      </c>
    </row>
    <row r="133" spans="1:5" ht="24.75" x14ac:dyDescent="0.25">
      <c r="A133" s="8" t="s">
        <v>278</v>
      </c>
      <c r="B133" s="8" t="s">
        <v>179</v>
      </c>
      <c r="C133" s="8" t="s">
        <v>207</v>
      </c>
      <c r="D133" s="8" t="s">
        <v>2947</v>
      </c>
      <c r="E133" s="8">
        <v>1</v>
      </c>
    </row>
    <row r="134" spans="1:5" ht="24.75" x14ac:dyDescent="0.25">
      <c r="A134" s="8" t="s">
        <v>278</v>
      </c>
      <c r="B134" s="8" t="s">
        <v>179</v>
      </c>
      <c r="C134" s="8" t="s">
        <v>207</v>
      </c>
      <c r="D134" s="8" t="s">
        <v>2948</v>
      </c>
      <c r="E134" s="8">
        <v>1</v>
      </c>
    </row>
    <row r="135" spans="1:5" ht="24.75" x14ac:dyDescent="0.25">
      <c r="A135" s="8" t="s">
        <v>278</v>
      </c>
      <c r="B135" s="8" t="s">
        <v>179</v>
      </c>
      <c r="C135" s="8" t="s">
        <v>207</v>
      </c>
      <c r="D135" s="8" t="s">
        <v>2949</v>
      </c>
      <c r="E135" s="8">
        <v>1</v>
      </c>
    </row>
    <row r="136" spans="1:5" ht="24.75" x14ac:dyDescent="0.25">
      <c r="A136" s="8" t="s">
        <v>278</v>
      </c>
      <c r="B136" s="8" t="s">
        <v>179</v>
      </c>
      <c r="C136" s="8" t="s">
        <v>207</v>
      </c>
      <c r="D136" s="8" t="s">
        <v>2950</v>
      </c>
      <c r="E136" s="8">
        <v>1</v>
      </c>
    </row>
    <row r="137" spans="1:5" ht="24.75" x14ac:dyDescent="0.25">
      <c r="A137" s="8" t="s">
        <v>278</v>
      </c>
      <c r="B137" s="8" t="s">
        <v>179</v>
      </c>
      <c r="C137" s="8" t="s">
        <v>207</v>
      </c>
      <c r="D137" s="8" t="s">
        <v>2951</v>
      </c>
      <c r="E137" s="8">
        <v>1</v>
      </c>
    </row>
    <row r="138" spans="1:5" ht="24.75" x14ac:dyDescent="0.25">
      <c r="A138" s="8" t="s">
        <v>278</v>
      </c>
      <c r="B138" s="8" t="s">
        <v>179</v>
      </c>
      <c r="C138" s="8" t="s">
        <v>207</v>
      </c>
      <c r="D138" s="8" t="s">
        <v>2952</v>
      </c>
      <c r="E138" s="8">
        <v>1</v>
      </c>
    </row>
    <row r="139" spans="1:5" ht="24.75" x14ac:dyDescent="0.25">
      <c r="A139" s="8" t="s">
        <v>278</v>
      </c>
      <c r="B139" s="8" t="s">
        <v>179</v>
      </c>
      <c r="C139" s="8" t="s">
        <v>207</v>
      </c>
      <c r="D139" s="8" t="s">
        <v>2953</v>
      </c>
      <c r="E139" s="8">
        <v>1</v>
      </c>
    </row>
    <row r="140" spans="1:5" ht="24.75" x14ac:dyDescent="0.25">
      <c r="A140" s="8" t="s">
        <v>278</v>
      </c>
      <c r="B140" s="8" t="s">
        <v>179</v>
      </c>
      <c r="C140" s="8" t="s">
        <v>207</v>
      </c>
      <c r="D140" s="8" t="s">
        <v>2954</v>
      </c>
      <c r="E140" s="8">
        <v>1</v>
      </c>
    </row>
    <row r="141" spans="1:5" ht="24.75" x14ac:dyDescent="0.25">
      <c r="A141" s="8" t="s">
        <v>278</v>
      </c>
      <c r="B141" s="8" t="s">
        <v>179</v>
      </c>
      <c r="C141" s="8" t="s">
        <v>207</v>
      </c>
      <c r="D141" s="8" t="s">
        <v>2955</v>
      </c>
      <c r="E141" s="8">
        <v>1</v>
      </c>
    </row>
    <row r="142" spans="1:5" ht="24.75" x14ac:dyDescent="0.25">
      <c r="A142" s="8" t="s">
        <v>278</v>
      </c>
      <c r="B142" s="8" t="s">
        <v>179</v>
      </c>
      <c r="C142" s="8" t="s">
        <v>207</v>
      </c>
      <c r="D142" s="8" t="s">
        <v>2956</v>
      </c>
      <c r="E142" s="8">
        <v>1</v>
      </c>
    </row>
    <row r="143" spans="1:5" ht="24.75" x14ac:dyDescent="0.25">
      <c r="A143" s="8" t="s">
        <v>278</v>
      </c>
      <c r="B143" s="8" t="s">
        <v>179</v>
      </c>
      <c r="C143" s="8" t="s">
        <v>207</v>
      </c>
      <c r="D143" s="8" t="s">
        <v>2957</v>
      </c>
      <c r="E143" s="8">
        <v>1</v>
      </c>
    </row>
    <row r="144" spans="1:5" ht="24.75" x14ac:dyDescent="0.25">
      <c r="A144" s="8" t="s">
        <v>278</v>
      </c>
      <c r="B144" s="8" t="s">
        <v>179</v>
      </c>
      <c r="C144" s="8" t="s">
        <v>207</v>
      </c>
      <c r="D144" s="8" t="s">
        <v>2958</v>
      </c>
      <c r="E144" s="8">
        <v>1</v>
      </c>
    </row>
    <row r="145" spans="1:5" ht="24.75" x14ac:dyDescent="0.25">
      <c r="A145" s="8" t="s">
        <v>278</v>
      </c>
      <c r="B145" s="8" t="s">
        <v>179</v>
      </c>
      <c r="C145" s="8" t="s">
        <v>207</v>
      </c>
      <c r="D145" s="8" t="s">
        <v>2959</v>
      </c>
      <c r="E145" s="8">
        <v>1</v>
      </c>
    </row>
    <row r="146" spans="1:5" ht="24.75" x14ac:dyDescent="0.25">
      <c r="A146" s="8" t="s">
        <v>278</v>
      </c>
      <c r="B146" s="8" t="s">
        <v>179</v>
      </c>
      <c r="C146" s="8" t="s">
        <v>207</v>
      </c>
      <c r="D146" s="8" t="s">
        <v>2960</v>
      </c>
      <c r="E146" s="8">
        <v>1</v>
      </c>
    </row>
    <row r="147" spans="1:5" ht="24.75" x14ac:dyDescent="0.25">
      <c r="A147" s="8" t="s">
        <v>278</v>
      </c>
      <c r="B147" s="8" t="s">
        <v>179</v>
      </c>
      <c r="C147" s="8" t="s">
        <v>207</v>
      </c>
      <c r="D147" s="8" t="s">
        <v>2961</v>
      </c>
      <c r="E147" s="8">
        <v>1</v>
      </c>
    </row>
    <row r="148" spans="1:5" ht="24.75" x14ac:dyDescent="0.25">
      <c r="A148" s="8" t="s">
        <v>278</v>
      </c>
      <c r="B148" s="8" t="s">
        <v>179</v>
      </c>
      <c r="C148" s="8" t="s">
        <v>207</v>
      </c>
      <c r="D148" s="8" t="s">
        <v>2962</v>
      </c>
      <c r="E148" s="8">
        <v>1</v>
      </c>
    </row>
    <row r="149" spans="1:5" ht="24.75" x14ac:dyDescent="0.25">
      <c r="A149" s="8" t="s">
        <v>278</v>
      </c>
      <c r="B149" s="8" t="s">
        <v>179</v>
      </c>
      <c r="C149" s="8" t="s">
        <v>207</v>
      </c>
      <c r="D149" s="8" t="s">
        <v>2963</v>
      </c>
      <c r="E149" s="8">
        <v>1</v>
      </c>
    </row>
    <row r="150" spans="1:5" ht="24.75" x14ac:dyDescent="0.25">
      <c r="A150" s="8" t="s">
        <v>278</v>
      </c>
      <c r="B150" s="8" t="s">
        <v>179</v>
      </c>
      <c r="C150" s="8" t="s">
        <v>207</v>
      </c>
      <c r="D150" s="8" t="s">
        <v>2964</v>
      </c>
      <c r="E150" s="8">
        <v>1</v>
      </c>
    </row>
    <row r="151" spans="1:5" ht="24.75" x14ac:dyDescent="0.25">
      <c r="A151" s="8" t="s">
        <v>278</v>
      </c>
      <c r="B151" s="8" t="s">
        <v>179</v>
      </c>
      <c r="C151" s="8" t="s">
        <v>207</v>
      </c>
      <c r="D151" s="8" t="s">
        <v>2965</v>
      </c>
      <c r="E151" s="8">
        <v>1</v>
      </c>
    </row>
    <row r="152" spans="1:5" ht="24.75" x14ac:dyDescent="0.25">
      <c r="A152" s="8" t="s">
        <v>278</v>
      </c>
      <c r="B152" s="8" t="s">
        <v>179</v>
      </c>
      <c r="C152" s="8" t="s">
        <v>207</v>
      </c>
      <c r="D152" s="8" t="s">
        <v>2966</v>
      </c>
      <c r="E152" s="8">
        <v>1</v>
      </c>
    </row>
    <row r="153" spans="1:5" ht="24.75" x14ac:dyDescent="0.25">
      <c r="A153" s="8" t="s">
        <v>278</v>
      </c>
      <c r="B153" s="8" t="s">
        <v>179</v>
      </c>
      <c r="C153" s="8" t="s">
        <v>207</v>
      </c>
      <c r="D153" s="8" t="s">
        <v>2967</v>
      </c>
      <c r="E153" s="8">
        <v>1</v>
      </c>
    </row>
    <row r="154" spans="1:5" ht="24.75" x14ac:dyDescent="0.25">
      <c r="A154" s="8" t="s">
        <v>278</v>
      </c>
      <c r="B154" s="8" t="s">
        <v>179</v>
      </c>
      <c r="C154" s="8" t="s">
        <v>207</v>
      </c>
      <c r="D154" s="8" t="s">
        <v>2968</v>
      </c>
      <c r="E154" s="8">
        <v>1</v>
      </c>
    </row>
    <row r="155" spans="1:5" ht="24.75" x14ac:dyDescent="0.25">
      <c r="A155" s="8" t="s">
        <v>278</v>
      </c>
      <c r="B155" s="8" t="s">
        <v>179</v>
      </c>
      <c r="C155" s="8" t="s">
        <v>207</v>
      </c>
      <c r="D155" s="8" t="s">
        <v>2969</v>
      </c>
      <c r="E155" s="8">
        <v>1</v>
      </c>
    </row>
    <row r="156" spans="1:5" ht="24.75" x14ac:dyDescent="0.25">
      <c r="A156" s="8" t="s">
        <v>278</v>
      </c>
      <c r="B156" s="8" t="s">
        <v>179</v>
      </c>
      <c r="C156" s="8" t="s">
        <v>207</v>
      </c>
      <c r="D156" s="8" t="s">
        <v>2970</v>
      </c>
      <c r="E156" s="8">
        <v>1</v>
      </c>
    </row>
    <row r="157" spans="1:5" ht="24.75" x14ac:dyDescent="0.25">
      <c r="A157" s="8" t="s">
        <v>278</v>
      </c>
      <c r="B157" s="8" t="s">
        <v>179</v>
      </c>
      <c r="C157" s="8" t="s">
        <v>207</v>
      </c>
      <c r="D157" s="8" t="s">
        <v>2971</v>
      </c>
      <c r="E157" s="8">
        <v>1</v>
      </c>
    </row>
    <row r="158" spans="1:5" ht="24.75" x14ac:dyDescent="0.25">
      <c r="A158" s="8" t="s">
        <v>278</v>
      </c>
      <c r="B158" s="8" t="s">
        <v>179</v>
      </c>
      <c r="C158" s="8" t="s">
        <v>207</v>
      </c>
      <c r="D158" s="8" t="s">
        <v>2972</v>
      </c>
      <c r="E158" s="8">
        <v>1</v>
      </c>
    </row>
    <row r="159" spans="1:5" ht="24.75" x14ac:dyDescent="0.25">
      <c r="A159" s="8" t="s">
        <v>278</v>
      </c>
      <c r="B159" s="8" t="s">
        <v>179</v>
      </c>
      <c r="C159" s="8" t="s">
        <v>207</v>
      </c>
      <c r="D159" s="8" t="s">
        <v>2973</v>
      </c>
      <c r="E159" s="8">
        <v>1</v>
      </c>
    </row>
    <row r="160" spans="1:5" ht="24.75" x14ac:dyDescent="0.25">
      <c r="A160" s="8" t="s">
        <v>278</v>
      </c>
      <c r="B160" s="8" t="s">
        <v>179</v>
      </c>
      <c r="C160" s="8" t="s">
        <v>207</v>
      </c>
      <c r="D160" s="8" t="s">
        <v>2974</v>
      </c>
      <c r="E160" s="8">
        <v>1</v>
      </c>
    </row>
    <row r="161" spans="1:5" ht="24.75" x14ac:dyDescent="0.25">
      <c r="A161" s="8" t="s">
        <v>278</v>
      </c>
      <c r="B161" s="8" t="s">
        <v>179</v>
      </c>
      <c r="C161" s="8" t="s">
        <v>207</v>
      </c>
      <c r="D161" s="8" t="s">
        <v>2975</v>
      </c>
      <c r="E161" s="8">
        <v>1</v>
      </c>
    </row>
    <row r="162" spans="1:5" ht="24.75" x14ac:dyDescent="0.25">
      <c r="A162" s="8" t="s">
        <v>278</v>
      </c>
      <c r="B162" s="8" t="s">
        <v>179</v>
      </c>
      <c r="C162" s="8" t="s">
        <v>207</v>
      </c>
      <c r="D162" s="8" t="s">
        <v>2976</v>
      </c>
      <c r="E162" s="8">
        <v>1</v>
      </c>
    </row>
    <row r="163" spans="1:5" ht="24.75" x14ac:dyDescent="0.25">
      <c r="A163" s="8" t="s">
        <v>278</v>
      </c>
      <c r="B163" s="8" t="s">
        <v>179</v>
      </c>
      <c r="C163" s="8" t="s">
        <v>207</v>
      </c>
      <c r="D163" s="8" t="s">
        <v>2977</v>
      </c>
      <c r="E163" s="8">
        <v>1</v>
      </c>
    </row>
    <row r="164" spans="1:5" ht="24.75" x14ac:dyDescent="0.25">
      <c r="A164" s="8" t="s">
        <v>278</v>
      </c>
      <c r="B164" s="8" t="s">
        <v>179</v>
      </c>
      <c r="C164" s="8" t="s">
        <v>207</v>
      </c>
      <c r="D164" s="8" t="s">
        <v>2978</v>
      </c>
      <c r="E164" s="8">
        <v>1</v>
      </c>
    </row>
    <row r="165" spans="1:5" ht="24.75" x14ac:dyDescent="0.25">
      <c r="A165" s="8" t="s">
        <v>278</v>
      </c>
      <c r="B165" s="8" t="s">
        <v>179</v>
      </c>
      <c r="C165" s="8" t="s">
        <v>207</v>
      </c>
      <c r="D165" s="8" t="s">
        <v>2979</v>
      </c>
      <c r="E165" s="8">
        <v>1</v>
      </c>
    </row>
    <row r="166" spans="1:5" ht="24.75" x14ac:dyDescent="0.25">
      <c r="A166" s="8" t="s">
        <v>278</v>
      </c>
      <c r="B166" s="8" t="s">
        <v>179</v>
      </c>
      <c r="C166" s="8" t="s">
        <v>207</v>
      </c>
      <c r="D166" s="8" t="s">
        <v>2980</v>
      </c>
      <c r="E166" s="8">
        <v>1</v>
      </c>
    </row>
    <row r="167" spans="1:5" ht="24.75" x14ac:dyDescent="0.25">
      <c r="A167" s="8" t="s">
        <v>278</v>
      </c>
      <c r="B167" s="8" t="s">
        <v>179</v>
      </c>
      <c r="C167" s="8" t="s">
        <v>207</v>
      </c>
      <c r="D167" s="8" t="s">
        <v>2981</v>
      </c>
      <c r="E167" s="8">
        <v>1</v>
      </c>
    </row>
    <row r="168" spans="1:5" ht="24.75" x14ac:dyDescent="0.25">
      <c r="A168" s="8" t="s">
        <v>278</v>
      </c>
      <c r="B168" s="8" t="s">
        <v>179</v>
      </c>
      <c r="C168" s="8" t="s">
        <v>207</v>
      </c>
      <c r="D168" s="8" t="s">
        <v>2982</v>
      </c>
      <c r="E168" s="8">
        <v>1</v>
      </c>
    </row>
    <row r="169" spans="1:5" ht="24.75" x14ac:dyDescent="0.25">
      <c r="A169" s="8" t="s">
        <v>278</v>
      </c>
      <c r="B169" s="8" t="s">
        <v>179</v>
      </c>
      <c r="C169" s="8" t="s">
        <v>207</v>
      </c>
      <c r="D169" s="8" t="s">
        <v>2983</v>
      </c>
      <c r="E169" s="8">
        <v>1</v>
      </c>
    </row>
    <row r="170" spans="1:5" ht="24.75" x14ac:dyDescent="0.25">
      <c r="A170" s="8" t="s">
        <v>278</v>
      </c>
      <c r="B170" s="8" t="s">
        <v>179</v>
      </c>
      <c r="C170" s="8" t="s">
        <v>207</v>
      </c>
      <c r="D170" s="8" t="s">
        <v>2984</v>
      </c>
      <c r="E170" s="8">
        <v>1</v>
      </c>
    </row>
    <row r="171" spans="1:5" ht="24.75" x14ac:dyDescent="0.25">
      <c r="A171" s="8" t="s">
        <v>278</v>
      </c>
      <c r="B171" s="8" t="s">
        <v>179</v>
      </c>
      <c r="C171" s="8" t="s">
        <v>207</v>
      </c>
      <c r="D171" s="8" t="s">
        <v>2985</v>
      </c>
      <c r="E171" s="8">
        <v>1</v>
      </c>
    </row>
    <row r="172" spans="1:5" ht="24.75" x14ac:dyDescent="0.25">
      <c r="A172" s="8" t="s">
        <v>278</v>
      </c>
      <c r="B172" s="8" t="s">
        <v>179</v>
      </c>
      <c r="C172" s="8" t="s">
        <v>207</v>
      </c>
      <c r="D172" s="8" t="s">
        <v>2986</v>
      </c>
      <c r="E172" s="8">
        <v>1</v>
      </c>
    </row>
    <row r="173" spans="1:5" ht="24.75" x14ac:dyDescent="0.25">
      <c r="A173" s="8" t="s">
        <v>278</v>
      </c>
      <c r="B173" s="8" t="s">
        <v>179</v>
      </c>
      <c r="C173" s="8" t="s">
        <v>207</v>
      </c>
      <c r="D173" s="8" t="s">
        <v>2987</v>
      </c>
      <c r="E173" s="8">
        <v>1</v>
      </c>
    </row>
    <row r="174" spans="1:5" ht="24.75" x14ac:dyDescent="0.25">
      <c r="A174" s="8" t="s">
        <v>278</v>
      </c>
      <c r="B174" s="8" t="s">
        <v>179</v>
      </c>
      <c r="C174" s="8" t="s">
        <v>207</v>
      </c>
      <c r="D174" s="8" t="s">
        <v>2988</v>
      </c>
      <c r="E174" s="8">
        <v>1</v>
      </c>
    </row>
    <row r="175" spans="1:5" ht="24.75" x14ac:dyDescent="0.25">
      <c r="A175" s="8" t="s">
        <v>278</v>
      </c>
      <c r="B175" s="8" t="s">
        <v>179</v>
      </c>
      <c r="C175" s="8" t="s">
        <v>207</v>
      </c>
      <c r="D175" s="8" t="s">
        <v>2989</v>
      </c>
      <c r="E175" s="8">
        <v>1</v>
      </c>
    </row>
    <row r="176" spans="1:5" ht="24.75" x14ac:dyDescent="0.25">
      <c r="A176" s="8" t="s">
        <v>278</v>
      </c>
      <c r="B176" s="8" t="s">
        <v>179</v>
      </c>
      <c r="C176" s="8" t="s">
        <v>207</v>
      </c>
      <c r="D176" s="8" t="s">
        <v>2990</v>
      </c>
      <c r="E176" s="8">
        <v>1</v>
      </c>
    </row>
    <row r="177" spans="1:5" ht="24.75" x14ac:dyDescent="0.25">
      <c r="A177" s="8" t="s">
        <v>278</v>
      </c>
      <c r="B177" s="8" t="s">
        <v>179</v>
      </c>
      <c r="C177" s="8" t="s">
        <v>207</v>
      </c>
      <c r="D177" s="8" t="s">
        <v>2991</v>
      </c>
      <c r="E177" s="8">
        <v>1</v>
      </c>
    </row>
    <row r="178" spans="1:5" ht="24.75" x14ac:dyDescent="0.25">
      <c r="A178" s="8" t="s">
        <v>278</v>
      </c>
      <c r="B178" s="8" t="s">
        <v>179</v>
      </c>
      <c r="C178" s="8" t="s">
        <v>207</v>
      </c>
      <c r="D178" s="8" t="s">
        <v>2992</v>
      </c>
      <c r="E178" s="8">
        <v>1</v>
      </c>
    </row>
    <row r="179" spans="1:5" ht="24.75" x14ac:dyDescent="0.25">
      <c r="A179" s="8" t="s">
        <v>278</v>
      </c>
      <c r="B179" s="8" t="s">
        <v>179</v>
      </c>
      <c r="C179" s="8" t="s">
        <v>207</v>
      </c>
      <c r="D179" s="8" t="s">
        <v>2993</v>
      </c>
      <c r="E179" s="8">
        <v>1</v>
      </c>
    </row>
    <row r="180" spans="1:5" ht="24.75" x14ac:dyDescent="0.25">
      <c r="A180" s="8" t="s">
        <v>278</v>
      </c>
      <c r="B180" s="8" t="s">
        <v>179</v>
      </c>
      <c r="C180" s="8" t="s">
        <v>207</v>
      </c>
      <c r="D180" s="8" t="s">
        <v>2994</v>
      </c>
      <c r="E180" s="8">
        <v>1</v>
      </c>
    </row>
    <row r="181" spans="1:5" ht="24.75" x14ac:dyDescent="0.25">
      <c r="A181" s="8" t="s">
        <v>278</v>
      </c>
      <c r="B181" s="8" t="s">
        <v>179</v>
      </c>
      <c r="C181" s="8" t="s">
        <v>207</v>
      </c>
      <c r="D181" s="8" t="s">
        <v>2995</v>
      </c>
      <c r="E181" s="8">
        <v>1</v>
      </c>
    </row>
    <row r="182" spans="1:5" ht="24.75" x14ac:dyDescent="0.25">
      <c r="A182" s="8" t="s">
        <v>278</v>
      </c>
      <c r="B182" s="8" t="s">
        <v>179</v>
      </c>
      <c r="C182" s="8" t="s">
        <v>207</v>
      </c>
      <c r="D182" s="8" t="s">
        <v>2996</v>
      </c>
      <c r="E182" s="8">
        <v>1</v>
      </c>
    </row>
    <row r="183" spans="1:5" ht="24.75" x14ac:dyDescent="0.25">
      <c r="A183" s="8" t="s">
        <v>278</v>
      </c>
      <c r="B183" s="8" t="s">
        <v>179</v>
      </c>
      <c r="C183" s="8" t="s">
        <v>207</v>
      </c>
      <c r="D183" s="8" t="s">
        <v>2997</v>
      </c>
      <c r="E183" s="8">
        <v>1</v>
      </c>
    </row>
    <row r="184" spans="1:5" ht="24.75" x14ac:dyDescent="0.25">
      <c r="A184" s="8" t="s">
        <v>278</v>
      </c>
      <c r="B184" s="8" t="s">
        <v>179</v>
      </c>
      <c r="C184" s="8" t="s">
        <v>207</v>
      </c>
      <c r="D184" s="8" t="s">
        <v>2998</v>
      </c>
      <c r="E184" s="8">
        <v>1</v>
      </c>
    </row>
    <row r="185" spans="1:5" ht="24.75" x14ac:dyDescent="0.25">
      <c r="A185" s="8" t="s">
        <v>278</v>
      </c>
      <c r="B185" s="8" t="s">
        <v>179</v>
      </c>
      <c r="C185" s="8" t="s">
        <v>207</v>
      </c>
      <c r="D185" s="8" t="s">
        <v>2999</v>
      </c>
      <c r="E185" s="8">
        <v>1</v>
      </c>
    </row>
    <row r="186" spans="1:5" ht="24.75" x14ac:dyDescent="0.25">
      <c r="A186" s="8" t="s">
        <v>278</v>
      </c>
      <c r="B186" s="8" t="s">
        <v>179</v>
      </c>
      <c r="C186" s="8" t="s">
        <v>207</v>
      </c>
      <c r="D186" s="8" t="s">
        <v>3000</v>
      </c>
      <c r="E186" s="8">
        <v>1</v>
      </c>
    </row>
    <row r="187" spans="1:5" ht="24.75" x14ac:dyDescent="0.25">
      <c r="A187" s="8" t="s">
        <v>278</v>
      </c>
      <c r="B187" s="8" t="s">
        <v>179</v>
      </c>
      <c r="C187" s="8" t="s">
        <v>207</v>
      </c>
      <c r="D187" s="8" t="s">
        <v>3001</v>
      </c>
      <c r="E187" s="8">
        <v>1</v>
      </c>
    </row>
    <row r="188" spans="1:5" ht="24.75" x14ac:dyDescent="0.25">
      <c r="A188" s="8" t="s">
        <v>278</v>
      </c>
      <c r="B188" s="8" t="s">
        <v>179</v>
      </c>
      <c r="C188" s="8" t="s">
        <v>207</v>
      </c>
      <c r="D188" s="8" t="s">
        <v>3002</v>
      </c>
      <c r="E188" s="8">
        <v>1</v>
      </c>
    </row>
    <row r="189" spans="1:5" ht="24.75" x14ac:dyDescent="0.25">
      <c r="A189" s="8" t="s">
        <v>278</v>
      </c>
      <c r="B189" s="8" t="s">
        <v>179</v>
      </c>
      <c r="C189" s="8" t="s">
        <v>207</v>
      </c>
      <c r="D189" s="8" t="s">
        <v>3003</v>
      </c>
      <c r="E189" s="8">
        <v>1</v>
      </c>
    </row>
    <row r="190" spans="1:5" ht="24.75" x14ac:dyDescent="0.25">
      <c r="A190" s="8" t="s">
        <v>278</v>
      </c>
      <c r="B190" s="8" t="s">
        <v>179</v>
      </c>
      <c r="C190" s="8" t="s">
        <v>207</v>
      </c>
      <c r="D190" s="8" t="s">
        <v>3004</v>
      </c>
      <c r="E190" s="8">
        <v>1</v>
      </c>
    </row>
    <row r="191" spans="1:5" ht="24.75" x14ac:dyDescent="0.25">
      <c r="A191" s="8" t="s">
        <v>278</v>
      </c>
      <c r="B191" s="8" t="s">
        <v>179</v>
      </c>
      <c r="C191" s="8" t="s">
        <v>207</v>
      </c>
      <c r="D191" s="8" t="s">
        <v>3005</v>
      </c>
      <c r="E191" s="8">
        <v>1</v>
      </c>
    </row>
    <row r="192" spans="1:5" ht="24.75" x14ac:dyDescent="0.25">
      <c r="A192" s="8" t="s">
        <v>278</v>
      </c>
      <c r="B192" s="8" t="s">
        <v>179</v>
      </c>
      <c r="C192" s="8" t="s">
        <v>207</v>
      </c>
      <c r="D192" s="8" t="s">
        <v>3006</v>
      </c>
      <c r="E192" s="8">
        <v>1</v>
      </c>
    </row>
    <row r="193" spans="1:5" ht="24.75" x14ac:dyDescent="0.25">
      <c r="A193" s="8" t="s">
        <v>278</v>
      </c>
      <c r="B193" s="8" t="s">
        <v>179</v>
      </c>
      <c r="C193" s="8" t="s">
        <v>207</v>
      </c>
      <c r="D193" s="8" t="s">
        <v>3007</v>
      </c>
      <c r="E193" s="8">
        <v>1</v>
      </c>
    </row>
    <row r="194" spans="1:5" ht="24.75" x14ac:dyDescent="0.25">
      <c r="A194" s="8" t="s">
        <v>278</v>
      </c>
      <c r="B194" s="8" t="s">
        <v>179</v>
      </c>
      <c r="C194" s="8" t="s">
        <v>207</v>
      </c>
      <c r="D194" s="8" t="s">
        <v>3008</v>
      </c>
      <c r="E194" s="8">
        <v>1</v>
      </c>
    </row>
    <row r="195" spans="1:5" ht="24.75" x14ac:dyDescent="0.25">
      <c r="A195" s="8" t="s">
        <v>278</v>
      </c>
      <c r="B195" s="8" t="s">
        <v>179</v>
      </c>
      <c r="C195" s="8" t="s">
        <v>207</v>
      </c>
      <c r="D195" s="8" t="s">
        <v>3009</v>
      </c>
      <c r="E195" s="8">
        <v>1</v>
      </c>
    </row>
    <row r="196" spans="1:5" ht="24.75" x14ac:dyDescent="0.25">
      <c r="A196" s="8" t="s">
        <v>278</v>
      </c>
      <c r="B196" s="8" t="s">
        <v>179</v>
      </c>
      <c r="C196" s="8" t="s">
        <v>207</v>
      </c>
      <c r="D196" s="8" t="s">
        <v>3010</v>
      </c>
      <c r="E196" s="8">
        <v>1</v>
      </c>
    </row>
    <row r="197" spans="1:5" ht="24.75" x14ac:dyDescent="0.25">
      <c r="A197" s="8" t="s">
        <v>278</v>
      </c>
      <c r="B197" s="8" t="s">
        <v>179</v>
      </c>
      <c r="C197" s="8" t="s">
        <v>207</v>
      </c>
      <c r="D197" s="8" t="s">
        <v>3011</v>
      </c>
      <c r="E197" s="8">
        <v>1</v>
      </c>
    </row>
    <row r="198" spans="1:5" ht="24.75" x14ac:dyDescent="0.25">
      <c r="A198" s="8" t="s">
        <v>278</v>
      </c>
      <c r="B198" s="8" t="s">
        <v>179</v>
      </c>
      <c r="C198" s="8" t="s">
        <v>207</v>
      </c>
      <c r="D198" s="8" t="s">
        <v>3012</v>
      </c>
      <c r="E198" s="8">
        <v>1</v>
      </c>
    </row>
    <row r="199" spans="1:5" ht="24.75" x14ac:dyDescent="0.25">
      <c r="A199" s="8" t="s">
        <v>278</v>
      </c>
      <c r="B199" s="8" t="s">
        <v>179</v>
      </c>
      <c r="C199" s="8" t="s">
        <v>207</v>
      </c>
      <c r="D199" s="8" t="s">
        <v>3013</v>
      </c>
      <c r="E199" s="8">
        <v>1</v>
      </c>
    </row>
    <row r="200" spans="1:5" ht="24.75" x14ac:dyDescent="0.25">
      <c r="A200" s="8" t="s">
        <v>278</v>
      </c>
      <c r="B200" s="8" t="s">
        <v>179</v>
      </c>
      <c r="C200" s="8" t="s">
        <v>207</v>
      </c>
      <c r="D200" s="8" t="s">
        <v>3014</v>
      </c>
      <c r="E200" s="8">
        <v>1</v>
      </c>
    </row>
    <row r="201" spans="1:5" ht="24.75" x14ac:dyDescent="0.25">
      <c r="A201" s="8" t="s">
        <v>278</v>
      </c>
      <c r="B201" s="8" t="s">
        <v>179</v>
      </c>
      <c r="C201" s="8" t="s">
        <v>207</v>
      </c>
      <c r="D201" s="8" t="s">
        <v>3015</v>
      </c>
      <c r="E201" s="8">
        <v>1</v>
      </c>
    </row>
    <row r="202" spans="1:5" ht="24.75" x14ac:dyDescent="0.25">
      <c r="A202" s="8" t="s">
        <v>278</v>
      </c>
      <c r="B202" s="8" t="s">
        <v>179</v>
      </c>
      <c r="C202" s="8" t="s">
        <v>207</v>
      </c>
      <c r="D202" s="8" t="s">
        <v>3016</v>
      </c>
      <c r="E202" s="8">
        <v>1</v>
      </c>
    </row>
    <row r="203" spans="1:5" ht="24.75" x14ac:dyDescent="0.25">
      <c r="A203" s="8" t="s">
        <v>278</v>
      </c>
      <c r="B203" s="8" t="s">
        <v>179</v>
      </c>
      <c r="C203" s="8" t="s">
        <v>207</v>
      </c>
      <c r="D203" s="8" t="s">
        <v>3017</v>
      </c>
      <c r="E203" s="8">
        <v>1</v>
      </c>
    </row>
    <row r="204" spans="1:5" ht="24.75" x14ac:dyDescent="0.25">
      <c r="A204" s="8" t="s">
        <v>278</v>
      </c>
      <c r="B204" s="8" t="s">
        <v>179</v>
      </c>
      <c r="C204" s="8" t="s">
        <v>207</v>
      </c>
      <c r="D204" s="8" t="s">
        <v>3018</v>
      </c>
      <c r="E204" s="8">
        <v>1</v>
      </c>
    </row>
    <row r="205" spans="1:5" ht="24.75" x14ac:dyDescent="0.25">
      <c r="A205" s="8" t="s">
        <v>278</v>
      </c>
      <c r="B205" s="8" t="s">
        <v>179</v>
      </c>
      <c r="C205" s="8" t="s">
        <v>207</v>
      </c>
      <c r="D205" s="8" t="s">
        <v>3019</v>
      </c>
      <c r="E205" s="8">
        <v>1</v>
      </c>
    </row>
    <row r="206" spans="1:5" ht="24.75" x14ac:dyDescent="0.25">
      <c r="A206" s="8" t="s">
        <v>278</v>
      </c>
      <c r="B206" s="8" t="s">
        <v>179</v>
      </c>
      <c r="C206" s="8" t="s">
        <v>207</v>
      </c>
      <c r="D206" s="8" t="s">
        <v>3020</v>
      </c>
      <c r="E206" s="8">
        <v>1</v>
      </c>
    </row>
    <row r="207" spans="1:5" ht="24.75" x14ac:dyDescent="0.25">
      <c r="A207" s="8" t="s">
        <v>278</v>
      </c>
      <c r="B207" s="8" t="s">
        <v>179</v>
      </c>
      <c r="C207" s="8" t="s">
        <v>207</v>
      </c>
      <c r="D207" s="8" t="s">
        <v>3021</v>
      </c>
      <c r="E207" s="8">
        <v>1</v>
      </c>
    </row>
    <row r="208" spans="1:5" ht="24.75" x14ac:dyDescent="0.25">
      <c r="A208" s="8" t="s">
        <v>278</v>
      </c>
      <c r="B208" s="8" t="s">
        <v>179</v>
      </c>
      <c r="C208" s="8" t="s">
        <v>207</v>
      </c>
      <c r="D208" s="8" t="s">
        <v>3022</v>
      </c>
      <c r="E208" s="8">
        <v>1</v>
      </c>
    </row>
    <row r="209" spans="1:5" ht="24.75" x14ac:dyDescent="0.25">
      <c r="A209" s="8" t="s">
        <v>278</v>
      </c>
      <c r="B209" s="8" t="s">
        <v>179</v>
      </c>
      <c r="C209" s="8" t="s">
        <v>207</v>
      </c>
      <c r="D209" s="8" t="s">
        <v>3023</v>
      </c>
      <c r="E209" s="8">
        <v>1</v>
      </c>
    </row>
    <row r="210" spans="1:5" ht="24.75" x14ac:dyDescent="0.25">
      <c r="A210" s="8" t="s">
        <v>278</v>
      </c>
      <c r="B210" s="8" t="s">
        <v>179</v>
      </c>
      <c r="C210" s="8" t="s">
        <v>207</v>
      </c>
      <c r="D210" s="8" t="s">
        <v>3024</v>
      </c>
      <c r="E210" s="8">
        <v>1</v>
      </c>
    </row>
    <row r="211" spans="1:5" ht="24.75" x14ac:dyDescent="0.25">
      <c r="A211" s="8" t="s">
        <v>278</v>
      </c>
      <c r="B211" s="8" t="s">
        <v>179</v>
      </c>
      <c r="C211" s="8" t="s">
        <v>207</v>
      </c>
      <c r="D211" s="8" t="s">
        <v>3025</v>
      </c>
      <c r="E211" s="8">
        <v>1</v>
      </c>
    </row>
    <row r="212" spans="1:5" ht="24.75" x14ac:dyDescent="0.25">
      <c r="A212" s="8" t="s">
        <v>278</v>
      </c>
      <c r="B212" s="8" t="s">
        <v>179</v>
      </c>
      <c r="C212" s="8" t="s">
        <v>207</v>
      </c>
      <c r="D212" s="8" t="s">
        <v>3026</v>
      </c>
      <c r="E212" s="8">
        <v>1</v>
      </c>
    </row>
    <row r="213" spans="1:5" ht="24.75" x14ac:dyDescent="0.25">
      <c r="A213" s="8" t="s">
        <v>278</v>
      </c>
      <c r="B213" s="8" t="s">
        <v>179</v>
      </c>
      <c r="C213" s="8" t="s">
        <v>207</v>
      </c>
      <c r="D213" s="8" t="s">
        <v>3027</v>
      </c>
      <c r="E213" s="8">
        <v>1</v>
      </c>
    </row>
    <row r="214" spans="1:5" ht="24.75" x14ac:dyDescent="0.25">
      <c r="A214" s="8" t="s">
        <v>278</v>
      </c>
      <c r="B214" s="8" t="s">
        <v>179</v>
      </c>
      <c r="C214" s="8" t="s">
        <v>207</v>
      </c>
      <c r="D214" s="8" t="s">
        <v>3028</v>
      </c>
      <c r="E214" s="8">
        <v>1</v>
      </c>
    </row>
    <row r="215" spans="1:5" ht="24.75" x14ac:dyDescent="0.25">
      <c r="A215" s="8" t="s">
        <v>278</v>
      </c>
      <c r="B215" s="8" t="s">
        <v>179</v>
      </c>
      <c r="C215" s="8" t="s">
        <v>207</v>
      </c>
      <c r="D215" s="8" t="s">
        <v>3029</v>
      </c>
      <c r="E215" s="8">
        <v>1</v>
      </c>
    </row>
    <row r="216" spans="1:5" ht="24.75" x14ac:dyDescent="0.25">
      <c r="A216" s="8" t="s">
        <v>278</v>
      </c>
      <c r="B216" s="8" t="s">
        <v>179</v>
      </c>
      <c r="C216" s="8" t="s">
        <v>207</v>
      </c>
      <c r="D216" s="8" t="s">
        <v>3030</v>
      </c>
      <c r="E216" s="8">
        <v>1</v>
      </c>
    </row>
    <row r="217" spans="1:5" ht="24.75" x14ac:dyDescent="0.25">
      <c r="A217" s="8" t="s">
        <v>278</v>
      </c>
      <c r="B217" s="8" t="s">
        <v>179</v>
      </c>
      <c r="C217" s="8" t="s">
        <v>207</v>
      </c>
      <c r="D217" s="8" t="s">
        <v>3031</v>
      </c>
      <c r="E217" s="8">
        <v>1</v>
      </c>
    </row>
    <row r="218" spans="1:5" ht="24.75" x14ac:dyDescent="0.25">
      <c r="A218" s="8" t="s">
        <v>278</v>
      </c>
      <c r="B218" s="8" t="s">
        <v>179</v>
      </c>
      <c r="C218" s="8" t="s">
        <v>207</v>
      </c>
      <c r="D218" s="8" t="s">
        <v>3032</v>
      </c>
      <c r="E218" s="8">
        <v>1</v>
      </c>
    </row>
    <row r="219" spans="1:5" ht="24.75" x14ac:dyDescent="0.25">
      <c r="A219" s="8" t="s">
        <v>278</v>
      </c>
      <c r="B219" s="8" t="s">
        <v>179</v>
      </c>
      <c r="C219" s="8" t="s">
        <v>207</v>
      </c>
      <c r="D219" s="8" t="s">
        <v>3033</v>
      </c>
      <c r="E219" s="8">
        <v>1</v>
      </c>
    </row>
    <row r="220" spans="1:5" ht="24.75" x14ac:dyDescent="0.25">
      <c r="A220" s="8" t="s">
        <v>278</v>
      </c>
      <c r="B220" s="8" t="s">
        <v>179</v>
      </c>
      <c r="C220" s="8" t="s">
        <v>207</v>
      </c>
      <c r="D220" s="8" t="s">
        <v>3034</v>
      </c>
      <c r="E220" s="8">
        <v>1</v>
      </c>
    </row>
    <row r="221" spans="1:5" ht="24.75" x14ac:dyDescent="0.25">
      <c r="A221" s="8" t="s">
        <v>278</v>
      </c>
      <c r="B221" s="8" t="s">
        <v>179</v>
      </c>
      <c r="C221" s="8" t="s">
        <v>207</v>
      </c>
      <c r="D221" s="8" t="s">
        <v>3035</v>
      </c>
      <c r="E221" s="8">
        <v>1</v>
      </c>
    </row>
    <row r="222" spans="1:5" ht="24.75" x14ac:dyDescent="0.25">
      <c r="A222" s="8" t="s">
        <v>278</v>
      </c>
      <c r="B222" s="8" t="s">
        <v>179</v>
      </c>
      <c r="C222" s="8" t="s">
        <v>207</v>
      </c>
      <c r="D222" s="8" t="s">
        <v>3036</v>
      </c>
      <c r="E222" s="8">
        <v>1</v>
      </c>
    </row>
    <row r="223" spans="1:5" ht="24.75" x14ac:dyDescent="0.25">
      <c r="A223" s="8" t="s">
        <v>278</v>
      </c>
      <c r="B223" s="8" t="s">
        <v>179</v>
      </c>
      <c r="C223" s="8" t="s">
        <v>207</v>
      </c>
      <c r="D223" s="8" t="s">
        <v>3037</v>
      </c>
      <c r="E223" s="8">
        <v>1</v>
      </c>
    </row>
    <row r="224" spans="1:5" ht="24.75" x14ac:dyDescent="0.25">
      <c r="A224" s="8" t="s">
        <v>278</v>
      </c>
      <c r="B224" s="8" t="s">
        <v>179</v>
      </c>
      <c r="C224" s="8" t="s">
        <v>207</v>
      </c>
      <c r="D224" s="8" t="s">
        <v>3038</v>
      </c>
      <c r="E224" s="8">
        <v>1</v>
      </c>
    </row>
    <row r="225" spans="1:5" ht="24.75" x14ac:dyDescent="0.25">
      <c r="A225" s="8" t="s">
        <v>278</v>
      </c>
      <c r="B225" s="8" t="s">
        <v>179</v>
      </c>
      <c r="C225" s="8" t="s">
        <v>207</v>
      </c>
      <c r="D225" s="8" t="s">
        <v>3039</v>
      </c>
      <c r="E225" s="8">
        <v>1</v>
      </c>
    </row>
    <row r="226" spans="1:5" ht="24.75" x14ac:dyDescent="0.25">
      <c r="A226" s="8" t="s">
        <v>278</v>
      </c>
      <c r="B226" s="8" t="s">
        <v>179</v>
      </c>
      <c r="C226" s="8" t="s">
        <v>207</v>
      </c>
      <c r="D226" s="8" t="s">
        <v>3040</v>
      </c>
      <c r="E226" s="8">
        <v>1</v>
      </c>
    </row>
    <row r="227" spans="1:5" ht="24.75" x14ac:dyDescent="0.25">
      <c r="A227" s="8" t="s">
        <v>278</v>
      </c>
      <c r="B227" s="8" t="s">
        <v>179</v>
      </c>
      <c r="C227" s="8" t="s">
        <v>207</v>
      </c>
      <c r="D227" s="8" t="s">
        <v>3041</v>
      </c>
      <c r="E227" s="8">
        <v>1</v>
      </c>
    </row>
    <row r="228" spans="1:5" ht="24.75" x14ac:dyDescent="0.25">
      <c r="A228" s="8" t="s">
        <v>278</v>
      </c>
      <c r="B228" s="8" t="s">
        <v>179</v>
      </c>
      <c r="C228" s="8" t="s">
        <v>207</v>
      </c>
      <c r="D228" s="8" t="s">
        <v>3042</v>
      </c>
      <c r="E228" s="8">
        <v>1</v>
      </c>
    </row>
    <row r="229" spans="1:5" x14ac:dyDescent="0.25">
      <c r="A229" s="1" t="s">
        <v>172</v>
      </c>
      <c r="B229" s="1" t="s">
        <v>172</v>
      </c>
      <c r="C229" s="1">
        <f>SUBTOTAL(103,Elements13_4_251[Elemento])</f>
        <v>222</v>
      </c>
      <c r="D229" s="1" t="s">
        <v>172</v>
      </c>
      <c r="E229" s="1">
        <f>SUBTOTAL(109,Elements13_4_251[Totais:])</f>
        <v>222</v>
      </c>
    </row>
  </sheetData>
  <mergeCells count="3">
    <mergeCell ref="A1:E2"/>
    <mergeCell ref="A4:E4"/>
    <mergeCell ref="A5:E5"/>
  </mergeCells>
  <hyperlinks>
    <hyperlink ref="A1" location="'13.4.25'!A1" display="LUVA SIMPLES, PVC, SERIE NORMAL, ESGOTO PREDIAL, DN 100 MM, JUNTA ELÁSTICA, FORNECIDO E INSTALADO EM RAMAL DE DESCARGA OU RAMAL DE ESGOTO SANITÁRIO. AF_08/2022" xr:uid="{00000000-0004-0000-4100-000000000000}"/>
    <hyperlink ref="B1" location="'13.4.25'!A1" display="LUVA SIMPLES, PVC, SERIE NORMAL, ESGOTO PREDIAL, DN 100 MM, JUNTA ELÁSTICA, FORNECIDO E INSTALADO EM RAMAL DE DESCARGA OU RAMAL DE ESGOTO SANITÁRIO. AF_08/2022" xr:uid="{00000000-0004-0000-4100-000001000000}"/>
    <hyperlink ref="C1" location="'13.4.25'!A1" display="LUVA SIMPLES, PVC, SERIE NORMAL, ESGOTO PREDIAL, DN 100 MM, JUNTA ELÁSTICA, FORNECIDO E INSTALADO EM RAMAL DE DESCARGA OU RAMAL DE ESGOTO SANITÁRIO. AF_08/2022" xr:uid="{00000000-0004-0000-4100-000002000000}"/>
    <hyperlink ref="D1" location="'13.4.25'!A1" display="LUVA SIMPLES, PVC, SERIE NORMAL, ESGOTO PREDIAL, DN 100 MM, JUNTA ELÁSTICA, FORNECIDO E INSTALADO EM RAMAL DE DESCARGA OU RAMAL DE ESGOTO SANITÁRIO. AF_08/2022" xr:uid="{00000000-0004-0000-4100-000003000000}"/>
    <hyperlink ref="E1" location="'13.4.25'!A1" display="LUVA SIMPLES, PVC, SERIE NORMAL, ESGOTO PREDIAL, DN 100 MM, JUNTA ELÁSTICA, FORNECIDO E INSTALADO EM RAMAL DE DESCARGA OU RAMAL DE ESGOTO SANITÁRIO. AF_08/2022" xr:uid="{00000000-0004-0000-4100-000004000000}"/>
    <hyperlink ref="A2" location="'13.4.25'!A1" display="LUVA SIMPLES, PVC, SERIE NORMAL, ESGOTO PREDIAL, DN 100 MM, JUNTA ELÁSTICA, FORNECIDO E INSTALADO EM RAMAL DE DESCARGA OU RAMAL DE ESGOTO SANITÁRIO. AF_08/2022" xr:uid="{00000000-0004-0000-4100-000005000000}"/>
    <hyperlink ref="B2" location="'13.4.25'!A1" display="LUVA SIMPLES, PVC, SERIE NORMAL, ESGOTO PREDIAL, DN 100 MM, JUNTA ELÁSTICA, FORNECIDO E INSTALADO EM RAMAL DE DESCARGA OU RAMAL DE ESGOTO SANITÁRIO. AF_08/2022" xr:uid="{00000000-0004-0000-4100-000006000000}"/>
    <hyperlink ref="C2" location="'13.4.25'!A1" display="LUVA SIMPLES, PVC, SERIE NORMAL, ESGOTO PREDIAL, DN 100 MM, JUNTA ELÁSTICA, FORNECIDO E INSTALADO EM RAMAL DE DESCARGA OU RAMAL DE ESGOTO SANITÁRIO. AF_08/2022" xr:uid="{00000000-0004-0000-4100-000007000000}"/>
    <hyperlink ref="D2" location="'13.4.25'!A1" display="LUVA SIMPLES, PVC, SERIE NORMAL, ESGOTO PREDIAL, DN 100 MM, JUNTA ELÁSTICA, FORNECIDO E INSTALADO EM RAMAL DE DESCARGA OU RAMAL DE ESGOTO SANITÁRIO. AF_08/2022" xr:uid="{00000000-0004-0000-4100-000008000000}"/>
    <hyperlink ref="E2" location="'13.4.25'!A1" display="LUVA SIMPLES, PVC, SERIE NORMAL, ESGOTO PREDIAL, DN 100 MM, JUNTA ELÁSTICA, FORNECIDO E INSTALADO EM RAMAL DE DESCARGA OU RAMAL DE ESGOTO SANITÁRIO. AF_08/2022" xr:uid="{00000000-0004-0000-4100-000009000000}"/>
    <hyperlink ref="A4" location="'13.4.25'!A1" display="Conexões de tubo (Afastamento)" xr:uid="{00000000-0004-0000-4100-00000A000000}"/>
    <hyperlink ref="B4" location="'13.4.25'!A1" display="Conexões de tubo (Afastamento)" xr:uid="{00000000-0004-0000-4100-00000B000000}"/>
    <hyperlink ref="C4" location="'13.4.25'!A1" display="Conexões de tubo (Afastamento)" xr:uid="{00000000-0004-0000-4100-00000C000000}"/>
    <hyperlink ref="D4" location="'13.4.25'!A1" display="Conexões de tubo (Afastamento)" xr:uid="{00000000-0004-0000-4100-00000D000000}"/>
    <hyperlink ref="E4" location="'13.4.25'!A1" display="Conexões de tubo (Afastamento)" xr:uid="{00000000-0004-0000-4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115</v>
      </c>
      <c r="B1" s="20" t="s">
        <v>115</v>
      </c>
      <c r="C1" s="20" t="s">
        <v>115</v>
      </c>
      <c r="D1" s="20" t="s">
        <v>115</v>
      </c>
      <c r="E1" s="20" t="s">
        <v>115</v>
      </c>
    </row>
    <row r="2" spans="1:5" x14ac:dyDescent="0.25">
      <c r="A2" s="20" t="s">
        <v>115</v>
      </c>
      <c r="B2" s="20" t="s">
        <v>115</v>
      </c>
      <c r="C2" s="20" t="s">
        <v>115</v>
      </c>
      <c r="D2" s="20" t="s">
        <v>115</v>
      </c>
      <c r="E2" s="20" t="s">
        <v>115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3043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3044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3045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3046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3047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3048</v>
      </c>
      <c r="E12" s="8">
        <v>1</v>
      </c>
    </row>
    <row r="13" spans="1:5" x14ac:dyDescent="0.25">
      <c r="A13" s="1" t="s">
        <v>172</v>
      </c>
      <c r="B13" s="1" t="s">
        <v>172</v>
      </c>
      <c r="C13" s="1">
        <f>SUBTOTAL(103,Elements13_4_261[Elemento])</f>
        <v>6</v>
      </c>
      <c r="D13" s="1" t="s">
        <v>172</v>
      </c>
      <c r="E13" s="1">
        <f>SUBTOTAL(109,Elements13_4_261[Totais:])</f>
        <v>6</v>
      </c>
    </row>
  </sheetData>
  <mergeCells count="3">
    <mergeCell ref="A1:E2"/>
    <mergeCell ref="A4:E4"/>
    <mergeCell ref="A5:E5"/>
  </mergeCells>
  <hyperlinks>
    <hyperlink ref="A1" location="'13.4.26'!A1" display="LUVA SIMPLES, PVC, SÉRIE NORMAL, ESGOTO PREDIAL, DN 150 MM, JUNTA ELÁSTICA, FORNECIDO E INSTALADO EM SUBCOLETOR AÉREO DE ESGOTO SANITÁRIO. AF_08/2022" xr:uid="{00000000-0004-0000-4200-000000000000}"/>
    <hyperlink ref="B1" location="'13.4.26'!A1" display="LUVA SIMPLES, PVC, SÉRIE NORMAL, ESGOTO PREDIAL, DN 150 MM, JUNTA ELÁSTICA, FORNECIDO E INSTALADO EM SUBCOLETOR AÉREO DE ESGOTO SANITÁRIO. AF_08/2022" xr:uid="{00000000-0004-0000-4200-000001000000}"/>
    <hyperlink ref="C1" location="'13.4.26'!A1" display="LUVA SIMPLES, PVC, SÉRIE NORMAL, ESGOTO PREDIAL, DN 150 MM, JUNTA ELÁSTICA, FORNECIDO E INSTALADO EM SUBCOLETOR AÉREO DE ESGOTO SANITÁRIO. AF_08/2022" xr:uid="{00000000-0004-0000-4200-000002000000}"/>
    <hyperlink ref="D1" location="'13.4.26'!A1" display="LUVA SIMPLES, PVC, SÉRIE NORMAL, ESGOTO PREDIAL, DN 150 MM, JUNTA ELÁSTICA, FORNECIDO E INSTALADO EM SUBCOLETOR AÉREO DE ESGOTO SANITÁRIO. AF_08/2022" xr:uid="{00000000-0004-0000-4200-000003000000}"/>
    <hyperlink ref="E1" location="'13.4.26'!A1" display="LUVA SIMPLES, PVC, SÉRIE NORMAL, ESGOTO PREDIAL, DN 150 MM, JUNTA ELÁSTICA, FORNECIDO E INSTALADO EM SUBCOLETOR AÉREO DE ESGOTO SANITÁRIO. AF_08/2022" xr:uid="{00000000-0004-0000-4200-000004000000}"/>
    <hyperlink ref="A2" location="'13.4.26'!A1" display="LUVA SIMPLES, PVC, SÉRIE NORMAL, ESGOTO PREDIAL, DN 150 MM, JUNTA ELÁSTICA, FORNECIDO E INSTALADO EM SUBCOLETOR AÉREO DE ESGOTO SANITÁRIO. AF_08/2022" xr:uid="{00000000-0004-0000-4200-000005000000}"/>
    <hyperlink ref="B2" location="'13.4.26'!A1" display="LUVA SIMPLES, PVC, SÉRIE NORMAL, ESGOTO PREDIAL, DN 150 MM, JUNTA ELÁSTICA, FORNECIDO E INSTALADO EM SUBCOLETOR AÉREO DE ESGOTO SANITÁRIO. AF_08/2022" xr:uid="{00000000-0004-0000-4200-000006000000}"/>
    <hyperlink ref="C2" location="'13.4.26'!A1" display="LUVA SIMPLES, PVC, SÉRIE NORMAL, ESGOTO PREDIAL, DN 150 MM, JUNTA ELÁSTICA, FORNECIDO E INSTALADO EM SUBCOLETOR AÉREO DE ESGOTO SANITÁRIO. AF_08/2022" xr:uid="{00000000-0004-0000-4200-000007000000}"/>
    <hyperlink ref="D2" location="'13.4.26'!A1" display="LUVA SIMPLES, PVC, SÉRIE NORMAL, ESGOTO PREDIAL, DN 150 MM, JUNTA ELÁSTICA, FORNECIDO E INSTALADO EM SUBCOLETOR AÉREO DE ESGOTO SANITÁRIO. AF_08/2022" xr:uid="{00000000-0004-0000-4200-000008000000}"/>
    <hyperlink ref="E2" location="'13.4.26'!A1" display="LUVA SIMPLES, PVC, SÉRIE NORMAL, ESGOTO PREDIAL, DN 150 MM, JUNTA ELÁSTICA, FORNECIDO E INSTALADO EM SUBCOLETOR AÉREO DE ESGOTO SANITÁRIO. AF_08/2022" xr:uid="{00000000-0004-0000-4200-000009000000}"/>
    <hyperlink ref="A4" location="'13.4.26'!A1" display="Conexões de tubo (Afastamento)" xr:uid="{00000000-0004-0000-4200-00000A000000}"/>
    <hyperlink ref="B4" location="'13.4.26'!A1" display="Conexões de tubo (Afastamento)" xr:uid="{00000000-0004-0000-4200-00000B000000}"/>
    <hyperlink ref="C4" location="'13.4.26'!A1" display="Conexões de tubo (Afastamento)" xr:uid="{00000000-0004-0000-4200-00000C000000}"/>
    <hyperlink ref="D4" location="'13.4.26'!A1" display="Conexões de tubo (Afastamento)" xr:uid="{00000000-0004-0000-4200-00000D000000}"/>
    <hyperlink ref="E4" location="'13.4.26'!A1" display="Conexões de tubo (Afastamento)" xr:uid="{00000000-0004-0000-4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119</v>
      </c>
      <c r="B1" s="20" t="s">
        <v>119</v>
      </c>
      <c r="C1" s="20" t="s">
        <v>119</v>
      </c>
      <c r="D1" s="20" t="s">
        <v>119</v>
      </c>
      <c r="E1" s="20" t="s">
        <v>119</v>
      </c>
    </row>
    <row r="2" spans="1:5" x14ac:dyDescent="0.25">
      <c r="A2" s="20" t="s">
        <v>119</v>
      </c>
      <c r="B2" s="20" t="s">
        <v>119</v>
      </c>
      <c r="C2" s="20" t="s">
        <v>119</v>
      </c>
      <c r="D2" s="20" t="s">
        <v>119</v>
      </c>
      <c r="E2" s="20" t="s">
        <v>119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3049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3050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3051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3052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3053</v>
      </c>
      <c r="E11" s="8">
        <v>1</v>
      </c>
    </row>
    <row r="12" spans="1:5" x14ac:dyDescent="0.25">
      <c r="A12" s="1" t="s">
        <v>172</v>
      </c>
      <c r="B12" s="1" t="s">
        <v>172</v>
      </c>
      <c r="C12" s="1">
        <f>SUBTOTAL(103,Elements13_4_271[Elemento])</f>
        <v>5</v>
      </c>
      <c r="D12" s="1" t="s">
        <v>172</v>
      </c>
      <c r="E12" s="1">
        <f>SUBTOTAL(109,Elements13_4_271[Totais:])</f>
        <v>5</v>
      </c>
    </row>
  </sheetData>
  <mergeCells count="3">
    <mergeCell ref="A1:E2"/>
    <mergeCell ref="A4:E4"/>
    <mergeCell ref="A5:E5"/>
  </mergeCells>
  <hyperlinks>
    <hyperlink ref="A1" location="'13.4.27'!A1" display="REDUCAO EXCENTRICA SERIE NORMAL DN 75x50mm" xr:uid="{00000000-0004-0000-4300-000000000000}"/>
    <hyperlink ref="B1" location="'13.4.27'!A1" display="REDUCAO EXCENTRICA SERIE NORMAL DN 75x50mm" xr:uid="{00000000-0004-0000-4300-000001000000}"/>
    <hyperlink ref="C1" location="'13.4.27'!A1" display="REDUCAO EXCENTRICA SERIE NORMAL DN 75x50mm" xr:uid="{00000000-0004-0000-4300-000002000000}"/>
    <hyperlink ref="D1" location="'13.4.27'!A1" display="REDUCAO EXCENTRICA SERIE NORMAL DN 75x50mm" xr:uid="{00000000-0004-0000-4300-000003000000}"/>
    <hyperlink ref="E1" location="'13.4.27'!A1" display="REDUCAO EXCENTRICA SERIE NORMAL DN 75x50mm" xr:uid="{00000000-0004-0000-4300-000004000000}"/>
    <hyperlink ref="A2" location="'13.4.27'!A1" display="REDUCAO EXCENTRICA SERIE NORMAL DN 75x50mm" xr:uid="{00000000-0004-0000-4300-000005000000}"/>
    <hyperlink ref="B2" location="'13.4.27'!A1" display="REDUCAO EXCENTRICA SERIE NORMAL DN 75x50mm" xr:uid="{00000000-0004-0000-4300-000006000000}"/>
    <hyperlink ref="C2" location="'13.4.27'!A1" display="REDUCAO EXCENTRICA SERIE NORMAL DN 75x50mm" xr:uid="{00000000-0004-0000-4300-000007000000}"/>
    <hyperlink ref="D2" location="'13.4.27'!A1" display="REDUCAO EXCENTRICA SERIE NORMAL DN 75x50mm" xr:uid="{00000000-0004-0000-4300-000008000000}"/>
    <hyperlink ref="E2" location="'13.4.27'!A1" display="REDUCAO EXCENTRICA SERIE NORMAL DN 75x50mm" xr:uid="{00000000-0004-0000-4300-000009000000}"/>
    <hyperlink ref="A4" location="'13.4.27'!A1" display="Conexões de tubo (Afastamento)" xr:uid="{00000000-0004-0000-4300-00000A000000}"/>
    <hyperlink ref="B4" location="'13.4.27'!A1" display="Conexões de tubo (Afastamento)" xr:uid="{00000000-0004-0000-4300-00000B000000}"/>
    <hyperlink ref="C4" location="'13.4.27'!A1" display="Conexões de tubo (Afastamento)" xr:uid="{00000000-0004-0000-4300-00000C000000}"/>
    <hyperlink ref="D4" location="'13.4.27'!A1" display="Conexões de tubo (Afastamento)" xr:uid="{00000000-0004-0000-4300-00000D000000}"/>
    <hyperlink ref="E4" location="'13.4.27'!A1" display="Conexões de tubo (Afastamento)" xr:uid="{00000000-0004-0000-4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E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123</v>
      </c>
      <c r="B1" s="20" t="s">
        <v>123</v>
      </c>
      <c r="C1" s="20" t="s">
        <v>123</v>
      </c>
      <c r="D1" s="20" t="s">
        <v>123</v>
      </c>
      <c r="E1" s="20" t="s">
        <v>123</v>
      </c>
    </row>
    <row r="2" spans="1:5" x14ac:dyDescent="0.25">
      <c r="A2" s="20" t="s">
        <v>123</v>
      </c>
      <c r="B2" s="20" t="s">
        <v>123</v>
      </c>
      <c r="C2" s="20" t="s">
        <v>123</v>
      </c>
      <c r="D2" s="20" t="s">
        <v>123</v>
      </c>
      <c r="E2" s="20" t="s">
        <v>123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3054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3055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3056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3057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3058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3059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3060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3061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3062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3063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3064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3065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3066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3067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3068</v>
      </c>
      <c r="E21" s="8">
        <v>1</v>
      </c>
    </row>
    <row r="22" spans="1:5" x14ac:dyDescent="0.25">
      <c r="A22" s="1" t="s">
        <v>172</v>
      </c>
      <c r="B22" s="1" t="s">
        <v>172</v>
      </c>
      <c r="C22" s="1">
        <f>SUBTOTAL(103,Elements13_4_281[Elemento])</f>
        <v>15</v>
      </c>
      <c r="D22" s="1" t="s">
        <v>172</v>
      </c>
      <c r="E22" s="1">
        <f>SUBTOTAL(109,Elements13_4_281[Totais:])</f>
        <v>15</v>
      </c>
    </row>
  </sheetData>
  <mergeCells count="3">
    <mergeCell ref="A1:E2"/>
    <mergeCell ref="A4:E4"/>
    <mergeCell ref="A5:E5"/>
  </mergeCells>
  <hyperlinks>
    <hyperlink ref="A1" location="'13.4.28'!A1" display="TERMINAL DE VENTILAÇÃO, PVC, SÉRIE NORMAL, ESGOTO PREDIAL, DN 50 MM, JUNTA SOLDÁVEL, FORNECIDO E INSTALADO EM PRUMADA DE ESGOTO SANITÁRIO OU VENTILAÇÃO. AF_08/2022" xr:uid="{00000000-0004-0000-4400-000000000000}"/>
    <hyperlink ref="B1" location="'13.4.28'!A1" display="TERMINAL DE VENTILAÇÃO, PVC, SÉRIE NORMAL, ESGOTO PREDIAL, DN 50 MM, JUNTA SOLDÁVEL, FORNECIDO E INSTALADO EM PRUMADA DE ESGOTO SANITÁRIO OU VENTILAÇÃO. AF_08/2022" xr:uid="{00000000-0004-0000-4400-000001000000}"/>
    <hyperlink ref="C1" location="'13.4.28'!A1" display="TERMINAL DE VENTILAÇÃO, PVC, SÉRIE NORMAL, ESGOTO PREDIAL, DN 50 MM, JUNTA SOLDÁVEL, FORNECIDO E INSTALADO EM PRUMADA DE ESGOTO SANITÁRIO OU VENTILAÇÃO. AF_08/2022" xr:uid="{00000000-0004-0000-4400-000002000000}"/>
    <hyperlink ref="D1" location="'13.4.28'!A1" display="TERMINAL DE VENTILAÇÃO, PVC, SÉRIE NORMAL, ESGOTO PREDIAL, DN 50 MM, JUNTA SOLDÁVEL, FORNECIDO E INSTALADO EM PRUMADA DE ESGOTO SANITÁRIO OU VENTILAÇÃO. AF_08/2022" xr:uid="{00000000-0004-0000-4400-000003000000}"/>
    <hyperlink ref="E1" location="'13.4.28'!A1" display="TERMINAL DE VENTILAÇÃO, PVC, SÉRIE NORMAL, ESGOTO PREDIAL, DN 50 MM, JUNTA SOLDÁVEL, FORNECIDO E INSTALADO EM PRUMADA DE ESGOTO SANITÁRIO OU VENTILAÇÃO. AF_08/2022" xr:uid="{00000000-0004-0000-4400-000004000000}"/>
    <hyperlink ref="A2" location="'13.4.28'!A1" display="TERMINAL DE VENTILAÇÃO, PVC, SÉRIE NORMAL, ESGOTO PREDIAL, DN 50 MM, JUNTA SOLDÁVEL, FORNECIDO E INSTALADO EM PRUMADA DE ESGOTO SANITÁRIO OU VENTILAÇÃO. AF_08/2022" xr:uid="{00000000-0004-0000-4400-000005000000}"/>
    <hyperlink ref="B2" location="'13.4.28'!A1" display="TERMINAL DE VENTILAÇÃO, PVC, SÉRIE NORMAL, ESGOTO PREDIAL, DN 50 MM, JUNTA SOLDÁVEL, FORNECIDO E INSTALADO EM PRUMADA DE ESGOTO SANITÁRIO OU VENTILAÇÃO. AF_08/2022" xr:uid="{00000000-0004-0000-4400-000006000000}"/>
    <hyperlink ref="C2" location="'13.4.28'!A1" display="TERMINAL DE VENTILAÇÃO, PVC, SÉRIE NORMAL, ESGOTO PREDIAL, DN 50 MM, JUNTA SOLDÁVEL, FORNECIDO E INSTALADO EM PRUMADA DE ESGOTO SANITÁRIO OU VENTILAÇÃO. AF_08/2022" xr:uid="{00000000-0004-0000-4400-000007000000}"/>
    <hyperlink ref="D2" location="'13.4.28'!A1" display="TERMINAL DE VENTILAÇÃO, PVC, SÉRIE NORMAL, ESGOTO PREDIAL, DN 50 MM, JUNTA SOLDÁVEL, FORNECIDO E INSTALADO EM PRUMADA DE ESGOTO SANITÁRIO OU VENTILAÇÃO. AF_08/2022" xr:uid="{00000000-0004-0000-4400-000008000000}"/>
    <hyperlink ref="E2" location="'13.4.28'!A1" display="TERMINAL DE VENTILAÇÃO, PVC, SÉRIE NORMAL, ESGOTO PREDIAL, DN 50 MM, JUNTA SOLDÁVEL, FORNECIDO E INSTALADO EM PRUMADA DE ESGOTO SANITÁRIO OU VENTILAÇÃO. AF_08/2022" xr:uid="{00000000-0004-0000-4400-000009000000}"/>
    <hyperlink ref="A4" location="'13.4.28'!A1" display="Conexões de tubo (Afastamento)" xr:uid="{00000000-0004-0000-4400-00000A000000}"/>
    <hyperlink ref="B4" location="'13.4.28'!A1" display="Conexões de tubo (Afastamento)" xr:uid="{00000000-0004-0000-4400-00000B000000}"/>
    <hyperlink ref="C4" location="'13.4.28'!A1" display="Conexões de tubo (Afastamento)" xr:uid="{00000000-0004-0000-4400-00000C000000}"/>
    <hyperlink ref="D4" location="'13.4.28'!A1" display="Conexões de tubo (Afastamento)" xr:uid="{00000000-0004-0000-4400-00000D000000}"/>
    <hyperlink ref="E4" location="'13.4.28'!A1" display="Conexões de tubo (Afastamento)" xr:uid="{00000000-0004-0000-4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127</v>
      </c>
      <c r="B1" s="20" t="s">
        <v>127</v>
      </c>
      <c r="C1" s="20" t="s">
        <v>127</v>
      </c>
      <c r="D1" s="20" t="s">
        <v>127</v>
      </c>
      <c r="E1" s="20" t="s">
        <v>127</v>
      </c>
    </row>
    <row r="2" spans="1:5" x14ac:dyDescent="0.25">
      <c r="A2" s="20" t="s">
        <v>127</v>
      </c>
      <c r="B2" s="20" t="s">
        <v>127</v>
      </c>
      <c r="C2" s="20" t="s">
        <v>127</v>
      </c>
      <c r="D2" s="20" t="s">
        <v>127</v>
      </c>
      <c r="E2" s="20" t="s">
        <v>127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3069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3070</v>
      </c>
      <c r="E8" s="8">
        <v>1</v>
      </c>
    </row>
    <row r="9" spans="1:5" x14ac:dyDescent="0.25">
      <c r="A9" s="1" t="s">
        <v>172</v>
      </c>
      <c r="B9" s="1" t="s">
        <v>172</v>
      </c>
      <c r="C9" s="1">
        <f>SUBTOTAL(103,Elements13_4_291[Elemento])</f>
        <v>2</v>
      </c>
      <c r="D9" s="1" t="s">
        <v>172</v>
      </c>
      <c r="E9" s="1">
        <f>SUBTOTAL(109,Elements13_4_291[Totais:])</f>
        <v>2</v>
      </c>
    </row>
  </sheetData>
  <mergeCells count="3">
    <mergeCell ref="A1:E2"/>
    <mergeCell ref="A4:E4"/>
    <mergeCell ref="A5:E5"/>
  </mergeCells>
  <hyperlinks>
    <hyperlink ref="A1" location="'13.4.29'!A1" display="TERMINAL DE VENTILAÇÃO, PVC, SÉRIE NORMAL, ESGOTO PREDIAL, DN 75 MM, JUNTA SOLDÁVEL, FORNECIDO E INSTALADO EM PRUMADA DE ESGOTO SANITÁRIO OU VENTILAÇÃO. AF_08/2022" xr:uid="{00000000-0004-0000-4500-000000000000}"/>
    <hyperlink ref="B1" location="'13.4.29'!A1" display="TERMINAL DE VENTILAÇÃO, PVC, SÉRIE NORMAL, ESGOTO PREDIAL, DN 75 MM, JUNTA SOLDÁVEL, FORNECIDO E INSTALADO EM PRUMADA DE ESGOTO SANITÁRIO OU VENTILAÇÃO. AF_08/2022" xr:uid="{00000000-0004-0000-4500-000001000000}"/>
    <hyperlink ref="C1" location="'13.4.29'!A1" display="TERMINAL DE VENTILAÇÃO, PVC, SÉRIE NORMAL, ESGOTO PREDIAL, DN 75 MM, JUNTA SOLDÁVEL, FORNECIDO E INSTALADO EM PRUMADA DE ESGOTO SANITÁRIO OU VENTILAÇÃO. AF_08/2022" xr:uid="{00000000-0004-0000-4500-000002000000}"/>
    <hyperlink ref="D1" location="'13.4.29'!A1" display="TERMINAL DE VENTILAÇÃO, PVC, SÉRIE NORMAL, ESGOTO PREDIAL, DN 75 MM, JUNTA SOLDÁVEL, FORNECIDO E INSTALADO EM PRUMADA DE ESGOTO SANITÁRIO OU VENTILAÇÃO. AF_08/2022" xr:uid="{00000000-0004-0000-4500-000003000000}"/>
    <hyperlink ref="E1" location="'13.4.29'!A1" display="TERMINAL DE VENTILAÇÃO, PVC, SÉRIE NORMAL, ESGOTO PREDIAL, DN 75 MM, JUNTA SOLDÁVEL, FORNECIDO E INSTALADO EM PRUMADA DE ESGOTO SANITÁRIO OU VENTILAÇÃO. AF_08/2022" xr:uid="{00000000-0004-0000-4500-000004000000}"/>
    <hyperlink ref="A2" location="'13.4.29'!A1" display="TERMINAL DE VENTILAÇÃO, PVC, SÉRIE NORMAL, ESGOTO PREDIAL, DN 75 MM, JUNTA SOLDÁVEL, FORNECIDO E INSTALADO EM PRUMADA DE ESGOTO SANITÁRIO OU VENTILAÇÃO. AF_08/2022" xr:uid="{00000000-0004-0000-4500-000005000000}"/>
    <hyperlink ref="B2" location="'13.4.29'!A1" display="TERMINAL DE VENTILAÇÃO, PVC, SÉRIE NORMAL, ESGOTO PREDIAL, DN 75 MM, JUNTA SOLDÁVEL, FORNECIDO E INSTALADO EM PRUMADA DE ESGOTO SANITÁRIO OU VENTILAÇÃO. AF_08/2022" xr:uid="{00000000-0004-0000-4500-000006000000}"/>
    <hyperlink ref="C2" location="'13.4.29'!A1" display="TERMINAL DE VENTILAÇÃO, PVC, SÉRIE NORMAL, ESGOTO PREDIAL, DN 75 MM, JUNTA SOLDÁVEL, FORNECIDO E INSTALADO EM PRUMADA DE ESGOTO SANITÁRIO OU VENTILAÇÃO. AF_08/2022" xr:uid="{00000000-0004-0000-4500-000007000000}"/>
    <hyperlink ref="D2" location="'13.4.29'!A1" display="TERMINAL DE VENTILAÇÃO, PVC, SÉRIE NORMAL, ESGOTO PREDIAL, DN 75 MM, JUNTA SOLDÁVEL, FORNECIDO E INSTALADO EM PRUMADA DE ESGOTO SANITÁRIO OU VENTILAÇÃO. AF_08/2022" xr:uid="{00000000-0004-0000-4500-000008000000}"/>
    <hyperlink ref="E2" location="'13.4.29'!A1" display="TERMINAL DE VENTILAÇÃO, PVC, SÉRIE NORMAL, ESGOTO PREDIAL, DN 75 MM, JUNTA SOLDÁVEL, FORNECIDO E INSTALADO EM PRUMADA DE ESGOTO SANITÁRIO OU VENTILAÇÃO. AF_08/2022" xr:uid="{00000000-0004-0000-4500-000009000000}"/>
    <hyperlink ref="A4" location="'13.4.29'!A1" display="Conexões de tubo (Afastamento)" xr:uid="{00000000-0004-0000-4500-00000A000000}"/>
    <hyperlink ref="B4" location="'13.4.29'!A1" display="Conexões de tubo (Afastamento)" xr:uid="{00000000-0004-0000-4500-00000B000000}"/>
    <hyperlink ref="C4" location="'13.4.29'!A1" display="Conexões de tubo (Afastamento)" xr:uid="{00000000-0004-0000-4500-00000C000000}"/>
    <hyperlink ref="D4" location="'13.4.29'!A1" display="Conexões de tubo (Afastamento)" xr:uid="{00000000-0004-0000-4500-00000D000000}"/>
    <hyperlink ref="E4" location="'13.4.29'!A1" display="Conexões de tubo (Afastamento)" xr:uid="{00000000-0004-0000-4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E5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130</v>
      </c>
      <c r="B1" s="20" t="s">
        <v>130</v>
      </c>
      <c r="C1" s="20" t="s">
        <v>130</v>
      </c>
      <c r="D1" s="20" t="s">
        <v>130</v>
      </c>
      <c r="E1" s="20" t="s">
        <v>130</v>
      </c>
    </row>
    <row r="2" spans="1:5" x14ac:dyDescent="0.25">
      <c r="A2" s="20" t="s">
        <v>130</v>
      </c>
      <c r="B2" s="20" t="s">
        <v>130</v>
      </c>
      <c r="C2" s="20" t="s">
        <v>130</v>
      </c>
      <c r="D2" s="20" t="s">
        <v>130</v>
      </c>
      <c r="E2" s="20" t="s">
        <v>130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3071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3072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3073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3074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3075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3076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3077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3078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3079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3080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3081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3082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207</v>
      </c>
      <c r="D19" s="8" t="s">
        <v>3083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207</v>
      </c>
      <c r="D20" s="8" t="s">
        <v>3084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207</v>
      </c>
      <c r="D21" s="8" t="s">
        <v>3085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207</v>
      </c>
      <c r="D22" s="8" t="s">
        <v>3086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207</v>
      </c>
      <c r="D23" s="8" t="s">
        <v>3087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207</v>
      </c>
      <c r="D24" s="8" t="s">
        <v>3088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207</v>
      </c>
      <c r="D25" s="8" t="s">
        <v>3089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207</v>
      </c>
      <c r="D26" s="8" t="s">
        <v>3090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207</v>
      </c>
      <c r="D27" s="8" t="s">
        <v>3091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207</v>
      </c>
      <c r="D28" s="8" t="s">
        <v>3092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207</v>
      </c>
      <c r="D29" s="8" t="s">
        <v>3093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207</v>
      </c>
      <c r="D30" s="8" t="s">
        <v>3094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207</v>
      </c>
      <c r="D31" s="8" t="s">
        <v>3095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207</v>
      </c>
      <c r="D32" s="8" t="s">
        <v>3096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207</v>
      </c>
      <c r="D33" s="8" t="s">
        <v>3097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207</v>
      </c>
      <c r="D34" s="8" t="s">
        <v>3098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207</v>
      </c>
      <c r="D35" s="8" t="s">
        <v>3099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207</v>
      </c>
      <c r="D36" s="8" t="s">
        <v>3100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207</v>
      </c>
      <c r="D37" s="8" t="s">
        <v>3101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207</v>
      </c>
      <c r="D38" s="8" t="s">
        <v>3102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207</v>
      </c>
      <c r="D39" s="8" t="s">
        <v>3103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207</v>
      </c>
      <c r="D40" s="8" t="s">
        <v>3104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207</v>
      </c>
      <c r="D41" s="8" t="s">
        <v>3105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207</v>
      </c>
      <c r="D42" s="8" t="s">
        <v>3106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207</v>
      </c>
      <c r="D43" s="8" t="s">
        <v>3107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207</v>
      </c>
      <c r="D44" s="8" t="s">
        <v>3108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207</v>
      </c>
      <c r="D45" s="8" t="s">
        <v>3109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207</v>
      </c>
      <c r="D46" s="8" t="s">
        <v>3110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207</v>
      </c>
      <c r="D47" s="8" t="s">
        <v>3111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207</v>
      </c>
      <c r="D48" s="8" t="s">
        <v>3112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207</v>
      </c>
      <c r="D49" s="8" t="s">
        <v>3113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207</v>
      </c>
      <c r="D50" s="8" t="s">
        <v>3114</v>
      </c>
      <c r="E50" s="8">
        <v>1</v>
      </c>
    </row>
    <row r="51" spans="1:5" ht="24.75" x14ac:dyDescent="0.25">
      <c r="A51" s="8" t="s">
        <v>278</v>
      </c>
      <c r="B51" s="8" t="s">
        <v>179</v>
      </c>
      <c r="C51" s="8" t="s">
        <v>207</v>
      </c>
      <c r="D51" s="8" t="s">
        <v>3115</v>
      </c>
      <c r="E51" s="8">
        <v>1</v>
      </c>
    </row>
    <row r="52" spans="1:5" ht="24.75" x14ac:dyDescent="0.25">
      <c r="A52" s="8" t="s">
        <v>278</v>
      </c>
      <c r="B52" s="8" t="s">
        <v>179</v>
      </c>
      <c r="C52" s="8" t="s">
        <v>207</v>
      </c>
      <c r="D52" s="8" t="s">
        <v>3116</v>
      </c>
      <c r="E52" s="8">
        <v>1</v>
      </c>
    </row>
    <row r="53" spans="1:5" ht="24.75" x14ac:dyDescent="0.25">
      <c r="A53" s="8" t="s">
        <v>278</v>
      </c>
      <c r="B53" s="8" t="s">
        <v>179</v>
      </c>
      <c r="C53" s="8" t="s">
        <v>207</v>
      </c>
      <c r="D53" s="8" t="s">
        <v>3117</v>
      </c>
      <c r="E53" s="8">
        <v>1</v>
      </c>
    </row>
    <row r="54" spans="1:5" ht="24.75" x14ac:dyDescent="0.25">
      <c r="A54" s="8" t="s">
        <v>278</v>
      </c>
      <c r="B54" s="8" t="s">
        <v>179</v>
      </c>
      <c r="C54" s="8" t="s">
        <v>207</v>
      </c>
      <c r="D54" s="8" t="s">
        <v>3118</v>
      </c>
      <c r="E54" s="8">
        <v>1</v>
      </c>
    </row>
    <row r="55" spans="1:5" ht="24.75" x14ac:dyDescent="0.25">
      <c r="A55" s="8" t="s">
        <v>278</v>
      </c>
      <c r="B55" s="8" t="s">
        <v>179</v>
      </c>
      <c r="C55" s="8" t="s">
        <v>207</v>
      </c>
      <c r="D55" s="8" t="s">
        <v>3119</v>
      </c>
      <c r="E55" s="8">
        <v>1</v>
      </c>
    </row>
    <row r="56" spans="1:5" ht="24.75" x14ac:dyDescent="0.25">
      <c r="A56" s="8" t="s">
        <v>278</v>
      </c>
      <c r="B56" s="8" t="s">
        <v>179</v>
      </c>
      <c r="C56" s="8" t="s">
        <v>207</v>
      </c>
      <c r="D56" s="8" t="s">
        <v>3120</v>
      </c>
      <c r="E56" s="8">
        <v>1</v>
      </c>
    </row>
    <row r="57" spans="1:5" ht="24.75" x14ac:dyDescent="0.25">
      <c r="A57" s="8" t="s">
        <v>278</v>
      </c>
      <c r="B57" s="8" t="s">
        <v>179</v>
      </c>
      <c r="C57" s="8" t="s">
        <v>207</v>
      </c>
      <c r="D57" s="8" t="s">
        <v>3121</v>
      </c>
      <c r="E57" s="8">
        <v>1</v>
      </c>
    </row>
    <row r="58" spans="1:5" x14ac:dyDescent="0.25">
      <c r="A58" s="1" t="s">
        <v>172</v>
      </c>
      <c r="B58" s="1" t="s">
        <v>172</v>
      </c>
      <c r="C58" s="1">
        <f>SUBTOTAL(103,Elements13_4_301[Elemento])</f>
        <v>51</v>
      </c>
      <c r="D58" s="1" t="s">
        <v>172</v>
      </c>
      <c r="E58" s="1">
        <f>SUBTOTAL(109,Elements13_4_301[Totais:])</f>
        <v>51</v>
      </c>
    </row>
  </sheetData>
  <mergeCells count="3">
    <mergeCell ref="A1:E2"/>
    <mergeCell ref="A4:E4"/>
    <mergeCell ref="A5:E5"/>
  </mergeCells>
  <hyperlinks>
    <hyperlink ref="A1" location="'13.4.30'!A1" display="TE, PVC, SERIE NORMAL, ESGOTO PREDIAL, DN 50 X 50 MM, JUNTA ELÁSTICA, FORNECIDO E INSTALADO EM RAMAL DE DESCARGA OU RAMAL DE ESGOTO SANITÁRIO. AF_08/2022" xr:uid="{00000000-0004-0000-4600-000000000000}"/>
    <hyperlink ref="B1" location="'13.4.30'!A1" display="TE, PVC, SERIE NORMAL, ESGOTO PREDIAL, DN 50 X 50 MM, JUNTA ELÁSTICA, FORNECIDO E INSTALADO EM RAMAL DE DESCARGA OU RAMAL DE ESGOTO SANITÁRIO. AF_08/2022" xr:uid="{00000000-0004-0000-4600-000001000000}"/>
    <hyperlink ref="C1" location="'13.4.30'!A1" display="TE, PVC, SERIE NORMAL, ESGOTO PREDIAL, DN 50 X 50 MM, JUNTA ELÁSTICA, FORNECIDO E INSTALADO EM RAMAL DE DESCARGA OU RAMAL DE ESGOTO SANITÁRIO. AF_08/2022" xr:uid="{00000000-0004-0000-4600-000002000000}"/>
    <hyperlink ref="D1" location="'13.4.30'!A1" display="TE, PVC, SERIE NORMAL, ESGOTO PREDIAL, DN 50 X 50 MM, JUNTA ELÁSTICA, FORNECIDO E INSTALADO EM RAMAL DE DESCARGA OU RAMAL DE ESGOTO SANITÁRIO. AF_08/2022" xr:uid="{00000000-0004-0000-4600-000003000000}"/>
    <hyperlink ref="E1" location="'13.4.30'!A1" display="TE, PVC, SERIE NORMAL, ESGOTO PREDIAL, DN 50 X 50 MM, JUNTA ELÁSTICA, FORNECIDO E INSTALADO EM RAMAL DE DESCARGA OU RAMAL DE ESGOTO SANITÁRIO. AF_08/2022" xr:uid="{00000000-0004-0000-4600-000004000000}"/>
    <hyperlink ref="A2" location="'13.4.30'!A1" display="TE, PVC, SERIE NORMAL, ESGOTO PREDIAL, DN 50 X 50 MM, JUNTA ELÁSTICA, FORNECIDO E INSTALADO EM RAMAL DE DESCARGA OU RAMAL DE ESGOTO SANITÁRIO. AF_08/2022" xr:uid="{00000000-0004-0000-4600-000005000000}"/>
    <hyperlink ref="B2" location="'13.4.30'!A1" display="TE, PVC, SERIE NORMAL, ESGOTO PREDIAL, DN 50 X 50 MM, JUNTA ELÁSTICA, FORNECIDO E INSTALADO EM RAMAL DE DESCARGA OU RAMAL DE ESGOTO SANITÁRIO. AF_08/2022" xr:uid="{00000000-0004-0000-4600-000006000000}"/>
    <hyperlink ref="C2" location="'13.4.30'!A1" display="TE, PVC, SERIE NORMAL, ESGOTO PREDIAL, DN 50 X 50 MM, JUNTA ELÁSTICA, FORNECIDO E INSTALADO EM RAMAL DE DESCARGA OU RAMAL DE ESGOTO SANITÁRIO. AF_08/2022" xr:uid="{00000000-0004-0000-4600-000007000000}"/>
    <hyperlink ref="D2" location="'13.4.30'!A1" display="TE, PVC, SERIE NORMAL, ESGOTO PREDIAL, DN 50 X 50 MM, JUNTA ELÁSTICA, FORNECIDO E INSTALADO EM RAMAL DE DESCARGA OU RAMAL DE ESGOTO SANITÁRIO. AF_08/2022" xr:uid="{00000000-0004-0000-4600-000008000000}"/>
    <hyperlink ref="E2" location="'13.4.30'!A1" display="TE, PVC, SERIE NORMAL, ESGOTO PREDIAL, DN 50 X 50 MM, JUNTA ELÁSTICA, FORNECIDO E INSTALADO EM RAMAL DE DESCARGA OU RAMAL DE ESGOTO SANITÁRIO. AF_08/2022" xr:uid="{00000000-0004-0000-4600-000009000000}"/>
    <hyperlink ref="A4" location="'13.4.30'!A1" display="Conexões de tubo (Afastamento)" xr:uid="{00000000-0004-0000-4600-00000A000000}"/>
    <hyperlink ref="B4" location="'13.4.30'!A1" display="Conexões de tubo (Afastamento)" xr:uid="{00000000-0004-0000-4600-00000B000000}"/>
    <hyperlink ref="C4" location="'13.4.30'!A1" display="Conexões de tubo (Afastamento)" xr:uid="{00000000-0004-0000-4600-00000C000000}"/>
    <hyperlink ref="D4" location="'13.4.30'!A1" display="Conexões de tubo (Afastamento)" xr:uid="{00000000-0004-0000-4600-00000D000000}"/>
    <hyperlink ref="E4" location="'13.4.30'!A1" display="Conexões de tubo (Afastamento)" xr:uid="{00000000-0004-0000-4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134</v>
      </c>
      <c r="B1" s="20" t="s">
        <v>134</v>
      </c>
      <c r="C1" s="20" t="s">
        <v>134</v>
      </c>
      <c r="D1" s="20" t="s">
        <v>134</v>
      </c>
      <c r="E1" s="20" t="s">
        <v>134</v>
      </c>
    </row>
    <row r="2" spans="1:5" x14ac:dyDescent="0.25">
      <c r="A2" s="20" t="s">
        <v>134</v>
      </c>
      <c r="B2" s="20" t="s">
        <v>134</v>
      </c>
      <c r="C2" s="20" t="s">
        <v>134</v>
      </c>
      <c r="D2" s="20" t="s">
        <v>134</v>
      </c>
      <c r="E2" s="20" t="s">
        <v>134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3122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3123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3124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3125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3126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3127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3128</v>
      </c>
      <c r="E13" s="8">
        <v>1</v>
      </c>
    </row>
    <row r="14" spans="1:5" x14ac:dyDescent="0.25">
      <c r="A14" s="1" t="s">
        <v>172</v>
      </c>
      <c r="B14" s="1" t="s">
        <v>172</v>
      </c>
      <c r="C14" s="1">
        <f>SUBTOTAL(103,Elements13_4_311[Elemento])</f>
        <v>7</v>
      </c>
      <c r="D14" s="1" t="s">
        <v>172</v>
      </c>
      <c r="E14" s="1">
        <f>SUBTOTAL(109,Elements13_4_311[Totais:])</f>
        <v>7</v>
      </c>
    </row>
  </sheetData>
  <mergeCells count="3">
    <mergeCell ref="A1:E2"/>
    <mergeCell ref="A4:E4"/>
    <mergeCell ref="A5:E5"/>
  </mergeCells>
  <hyperlinks>
    <hyperlink ref="A1" location="'13.4.31'!A1" display="TE REDUCAO PVC ESGOTO COM ANEL DE BORRACHA 75x50mm" xr:uid="{00000000-0004-0000-4700-000000000000}"/>
    <hyperlink ref="B1" location="'13.4.31'!A1" display="TE REDUCAO PVC ESGOTO COM ANEL DE BORRACHA 75x50mm" xr:uid="{00000000-0004-0000-4700-000001000000}"/>
    <hyperlink ref="C1" location="'13.4.31'!A1" display="TE REDUCAO PVC ESGOTO COM ANEL DE BORRACHA 75x50mm" xr:uid="{00000000-0004-0000-4700-000002000000}"/>
    <hyperlink ref="D1" location="'13.4.31'!A1" display="TE REDUCAO PVC ESGOTO COM ANEL DE BORRACHA 75x50mm" xr:uid="{00000000-0004-0000-4700-000003000000}"/>
    <hyperlink ref="E1" location="'13.4.31'!A1" display="TE REDUCAO PVC ESGOTO COM ANEL DE BORRACHA 75x50mm" xr:uid="{00000000-0004-0000-4700-000004000000}"/>
    <hyperlink ref="A2" location="'13.4.31'!A1" display="TE REDUCAO PVC ESGOTO COM ANEL DE BORRACHA 75x50mm" xr:uid="{00000000-0004-0000-4700-000005000000}"/>
    <hyperlink ref="B2" location="'13.4.31'!A1" display="TE REDUCAO PVC ESGOTO COM ANEL DE BORRACHA 75x50mm" xr:uid="{00000000-0004-0000-4700-000006000000}"/>
    <hyperlink ref="C2" location="'13.4.31'!A1" display="TE REDUCAO PVC ESGOTO COM ANEL DE BORRACHA 75x50mm" xr:uid="{00000000-0004-0000-4700-000007000000}"/>
    <hyperlink ref="D2" location="'13.4.31'!A1" display="TE REDUCAO PVC ESGOTO COM ANEL DE BORRACHA 75x50mm" xr:uid="{00000000-0004-0000-4700-000008000000}"/>
    <hyperlink ref="E2" location="'13.4.31'!A1" display="TE REDUCAO PVC ESGOTO COM ANEL DE BORRACHA 75x50mm" xr:uid="{00000000-0004-0000-4700-000009000000}"/>
    <hyperlink ref="A4" location="'13.4.31'!A1" display="Conexões de tubo (Afastamento)" xr:uid="{00000000-0004-0000-4700-00000A000000}"/>
    <hyperlink ref="B4" location="'13.4.31'!A1" display="Conexões de tubo (Afastamento)" xr:uid="{00000000-0004-0000-4700-00000B000000}"/>
    <hyperlink ref="C4" location="'13.4.31'!A1" display="Conexões de tubo (Afastamento)" xr:uid="{00000000-0004-0000-4700-00000C000000}"/>
    <hyperlink ref="D4" location="'13.4.31'!A1" display="Conexões de tubo (Afastamento)" xr:uid="{00000000-0004-0000-4700-00000D000000}"/>
    <hyperlink ref="E4" location="'13.4.31'!A1" display="Conexões de tubo (Afastamento)" xr:uid="{00000000-0004-0000-4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138</v>
      </c>
      <c r="B1" s="20" t="s">
        <v>138</v>
      </c>
      <c r="C1" s="20" t="s">
        <v>138</v>
      </c>
      <c r="D1" s="20" t="s">
        <v>138</v>
      </c>
      <c r="E1" s="20" t="s">
        <v>138</v>
      </c>
    </row>
    <row r="2" spans="1:5" x14ac:dyDescent="0.25">
      <c r="A2" s="20" t="s">
        <v>138</v>
      </c>
      <c r="B2" s="20" t="s">
        <v>138</v>
      </c>
      <c r="C2" s="20" t="s">
        <v>138</v>
      </c>
      <c r="D2" s="20" t="s">
        <v>138</v>
      </c>
      <c r="E2" s="20" t="s">
        <v>138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3129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3130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3131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3132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3133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3134</v>
      </c>
      <c r="E12" s="8">
        <v>1</v>
      </c>
    </row>
    <row r="13" spans="1:5" x14ac:dyDescent="0.25">
      <c r="A13" s="1" t="s">
        <v>172</v>
      </c>
      <c r="B13" s="1" t="s">
        <v>172</v>
      </c>
      <c r="C13" s="1">
        <f>SUBTOTAL(103,Elements13_4_321[Elemento])</f>
        <v>6</v>
      </c>
      <c r="D13" s="1" t="s">
        <v>172</v>
      </c>
      <c r="E13" s="1">
        <f>SUBTOTAL(109,Elements13_4_321[Totais:])</f>
        <v>6</v>
      </c>
    </row>
  </sheetData>
  <mergeCells count="3">
    <mergeCell ref="A1:E2"/>
    <mergeCell ref="A4:E4"/>
    <mergeCell ref="A5:E5"/>
  </mergeCells>
  <hyperlinks>
    <hyperlink ref="A1" location="'13.4.32'!A1" display="TE, PVC, SERIE NORMAL, ESGOTO PREDIAL, DN 75 X 75 MM, JUNTA ELÁSTICA, FORNECIDO E INSTALADO EM RAMAL DE DESCARGA OU RAMAL DE ESGOTO SANITÁRIO. AF_08/2022" xr:uid="{00000000-0004-0000-4800-000000000000}"/>
    <hyperlink ref="B1" location="'13.4.32'!A1" display="TE, PVC, SERIE NORMAL, ESGOTO PREDIAL, DN 75 X 75 MM, JUNTA ELÁSTICA, FORNECIDO E INSTALADO EM RAMAL DE DESCARGA OU RAMAL DE ESGOTO SANITÁRIO. AF_08/2022" xr:uid="{00000000-0004-0000-4800-000001000000}"/>
    <hyperlink ref="C1" location="'13.4.32'!A1" display="TE, PVC, SERIE NORMAL, ESGOTO PREDIAL, DN 75 X 75 MM, JUNTA ELÁSTICA, FORNECIDO E INSTALADO EM RAMAL DE DESCARGA OU RAMAL DE ESGOTO SANITÁRIO. AF_08/2022" xr:uid="{00000000-0004-0000-4800-000002000000}"/>
    <hyperlink ref="D1" location="'13.4.32'!A1" display="TE, PVC, SERIE NORMAL, ESGOTO PREDIAL, DN 75 X 75 MM, JUNTA ELÁSTICA, FORNECIDO E INSTALADO EM RAMAL DE DESCARGA OU RAMAL DE ESGOTO SANITÁRIO. AF_08/2022" xr:uid="{00000000-0004-0000-4800-000003000000}"/>
    <hyperlink ref="E1" location="'13.4.32'!A1" display="TE, PVC, SERIE NORMAL, ESGOTO PREDIAL, DN 75 X 75 MM, JUNTA ELÁSTICA, FORNECIDO E INSTALADO EM RAMAL DE DESCARGA OU RAMAL DE ESGOTO SANITÁRIO. AF_08/2022" xr:uid="{00000000-0004-0000-4800-000004000000}"/>
    <hyperlink ref="A2" location="'13.4.32'!A1" display="TE, PVC, SERIE NORMAL, ESGOTO PREDIAL, DN 75 X 75 MM, JUNTA ELÁSTICA, FORNECIDO E INSTALADO EM RAMAL DE DESCARGA OU RAMAL DE ESGOTO SANITÁRIO. AF_08/2022" xr:uid="{00000000-0004-0000-4800-000005000000}"/>
    <hyperlink ref="B2" location="'13.4.32'!A1" display="TE, PVC, SERIE NORMAL, ESGOTO PREDIAL, DN 75 X 75 MM, JUNTA ELÁSTICA, FORNECIDO E INSTALADO EM RAMAL DE DESCARGA OU RAMAL DE ESGOTO SANITÁRIO. AF_08/2022" xr:uid="{00000000-0004-0000-4800-000006000000}"/>
    <hyperlink ref="C2" location="'13.4.32'!A1" display="TE, PVC, SERIE NORMAL, ESGOTO PREDIAL, DN 75 X 75 MM, JUNTA ELÁSTICA, FORNECIDO E INSTALADO EM RAMAL DE DESCARGA OU RAMAL DE ESGOTO SANITÁRIO. AF_08/2022" xr:uid="{00000000-0004-0000-4800-000007000000}"/>
    <hyperlink ref="D2" location="'13.4.32'!A1" display="TE, PVC, SERIE NORMAL, ESGOTO PREDIAL, DN 75 X 75 MM, JUNTA ELÁSTICA, FORNECIDO E INSTALADO EM RAMAL DE DESCARGA OU RAMAL DE ESGOTO SANITÁRIO. AF_08/2022" xr:uid="{00000000-0004-0000-4800-000008000000}"/>
    <hyperlink ref="E2" location="'13.4.32'!A1" display="TE, PVC, SERIE NORMAL, ESGOTO PREDIAL, DN 75 X 75 MM, JUNTA ELÁSTICA, FORNECIDO E INSTALADO EM RAMAL DE DESCARGA OU RAMAL DE ESGOTO SANITÁRIO. AF_08/2022" xr:uid="{00000000-0004-0000-4800-000009000000}"/>
    <hyperlink ref="A4" location="'13.4.32'!A1" display="Conexões de tubo (Afastamento)" xr:uid="{00000000-0004-0000-4800-00000A000000}"/>
    <hyperlink ref="B4" location="'13.4.32'!A1" display="Conexões de tubo (Afastamento)" xr:uid="{00000000-0004-0000-4800-00000B000000}"/>
    <hyperlink ref="C4" location="'13.4.32'!A1" display="Conexões de tubo (Afastamento)" xr:uid="{00000000-0004-0000-4800-00000C000000}"/>
    <hyperlink ref="D4" location="'13.4.32'!A1" display="Conexões de tubo (Afastamento)" xr:uid="{00000000-0004-0000-4800-00000D000000}"/>
    <hyperlink ref="E4" location="'13.4.32'!A1" display="Conexões de tubo (Afastamento)" xr:uid="{00000000-0004-0000-4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E1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141</v>
      </c>
      <c r="B1" s="20" t="s">
        <v>141</v>
      </c>
      <c r="C1" s="20" t="s">
        <v>141</v>
      </c>
      <c r="D1" s="20" t="s">
        <v>141</v>
      </c>
      <c r="E1" s="20" t="s">
        <v>141</v>
      </c>
    </row>
    <row r="2" spans="1:5" x14ac:dyDescent="0.25">
      <c r="A2" s="20" t="s">
        <v>141</v>
      </c>
      <c r="B2" s="20" t="s">
        <v>141</v>
      </c>
      <c r="C2" s="20" t="s">
        <v>141</v>
      </c>
      <c r="D2" s="20" t="s">
        <v>141</v>
      </c>
      <c r="E2" s="20" t="s">
        <v>141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3135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3136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3137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3138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3139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3140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3141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3142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3143</v>
      </c>
      <c r="E15" s="8">
        <v>1</v>
      </c>
    </row>
    <row r="16" spans="1:5" x14ac:dyDescent="0.25">
      <c r="A16" s="1" t="s">
        <v>172</v>
      </c>
      <c r="B16" s="1" t="s">
        <v>172</v>
      </c>
      <c r="C16" s="1">
        <f>SUBTOTAL(103,Elements13_4_331[Elemento])</f>
        <v>9</v>
      </c>
      <c r="D16" s="1" t="s">
        <v>172</v>
      </c>
      <c r="E16" s="1">
        <f>SUBTOTAL(109,Elements13_4_331[Totais:])</f>
        <v>9</v>
      </c>
    </row>
  </sheetData>
  <mergeCells count="3">
    <mergeCell ref="A1:E2"/>
    <mergeCell ref="A4:E4"/>
    <mergeCell ref="A5:E5"/>
  </mergeCells>
  <hyperlinks>
    <hyperlink ref="A1" location="'13.4.33'!A1" display="TE, PVC, SÉRIE NORMAL, ESGOTO PREDIAL, DN 100 X 50 MM, JUNTA ELÁSTICA, FORNECIDO E INSTALADO EM RAMAL DE DESCARGA OU RAMAL DE ESGOTO SANITÁRIO. AF_08/2022" xr:uid="{00000000-0004-0000-4900-000000000000}"/>
    <hyperlink ref="B1" location="'13.4.33'!A1" display="TE, PVC, SÉRIE NORMAL, ESGOTO PREDIAL, DN 100 X 50 MM, JUNTA ELÁSTICA, FORNECIDO E INSTALADO EM RAMAL DE DESCARGA OU RAMAL DE ESGOTO SANITÁRIO. AF_08/2022" xr:uid="{00000000-0004-0000-4900-000001000000}"/>
    <hyperlink ref="C1" location="'13.4.33'!A1" display="TE, PVC, SÉRIE NORMAL, ESGOTO PREDIAL, DN 100 X 50 MM, JUNTA ELÁSTICA, FORNECIDO E INSTALADO EM RAMAL DE DESCARGA OU RAMAL DE ESGOTO SANITÁRIO. AF_08/2022" xr:uid="{00000000-0004-0000-4900-000002000000}"/>
    <hyperlink ref="D1" location="'13.4.33'!A1" display="TE, PVC, SÉRIE NORMAL, ESGOTO PREDIAL, DN 100 X 50 MM, JUNTA ELÁSTICA, FORNECIDO E INSTALADO EM RAMAL DE DESCARGA OU RAMAL DE ESGOTO SANITÁRIO. AF_08/2022" xr:uid="{00000000-0004-0000-4900-000003000000}"/>
    <hyperlink ref="E1" location="'13.4.33'!A1" display="TE, PVC, SÉRIE NORMAL, ESGOTO PREDIAL, DN 100 X 50 MM, JUNTA ELÁSTICA, FORNECIDO E INSTALADO EM RAMAL DE DESCARGA OU RAMAL DE ESGOTO SANITÁRIO. AF_08/2022" xr:uid="{00000000-0004-0000-4900-000004000000}"/>
    <hyperlink ref="A2" location="'13.4.33'!A1" display="TE, PVC, SÉRIE NORMAL, ESGOTO PREDIAL, DN 100 X 50 MM, JUNTA ELÁSTICA, FORNECIDO E INSTALADO EM RAMAL DE DESCARGA OU RAMAL DE ESGOTO SANITÁRIO. AF_08/2022" xr:uid="{00000000-0004-0000-4900-000005000000}"/>
    <hyperlink ref="B2" location="'13.4.33'!A1" display="TE, PVC, SÉRIE NORMAL, ESGOTO PREDIAL, DN 100 X 50 MM, JUNTA ELÁSTICA, FORNECIDO E INSTALADO EM RAMAL DE DESCARGA OU RAMAL DE ESGOTO SANITÁRIO. AF_08/2022" xr:uid="{00000000-0004-0000-4900-000006000000}"/>
    <hyperlink ref="C2" location="'13.4.33'!A1" display="TE, PVC, SÉRIE NORMAL, ESGOTO PREDIAL, DN 100 X 50 MM, JUNTA ELÁSTICA, FORNECIDO E INSTALADO EM RAMAL DE DESCARGA OU RAMAL DE ESGOTO SANITÁRIO. AF_08/2022" xr:uid="{00000000-0004-0000-4900-000007000000}"/>
    <hyperlink ref="D2" location="'13.4.33'!A1" display="TE, PVC, SÉRIE NORMAL, ESGOTO PREDIAL, DN 100 X 50 MM, JUNTA ELÁSTICA, FORNECIDO E INSTALADO EM RAMAL DE DESCARGA OU RAMAL DE ESGOTO SANITÁRIO. AF_08/2022" xr:uid="{00000000-0004-0000-4900-000008000000}"/>
    <hyperlink ref="E2" location="'13.4.33'!A1" display="TE, PVC, SÉRIE NORMAL, ESGOTO PREDIAL, DN 100 X 50 MM, JUNTA ELÁSTICA, FORNECIDO E INSTALADO EM RAMAL DE DESCARGA OU RAMAL DE ESGOTO SANITÁRIO. AF_08/2022" xr:uid="{00000000-0004-0000-4900-000009000000}"/>
    <hyperlink ref="A4" location="'13.4.33'!A1" display="Conexões de tubo (Afastamento)" xr:uid="{00000000-0004-0000-4900-00000A000000}"/>
    <hyperlink ref="B4" location="'13.4.33'!A1" display="Conexões de tubo (Afastamento)" xr:uid="{00000000-0004-0000-4900-00000B000000}"/>
    <hyperlink ref="C4" location="'13.4.33'!A1" display="Conexões de tubo (Afastamento)" xr:uid="{00000000-0004-0000-4900-00000C000000}"/>
    <hyperlink ref="D4" location="'13.4.33'!A1" display="Conexões de tubo (Afastamento)" xr:uid="{00000000-0004-0000-4900-00000D000000}"/>
    <hyperlink ref="E4" location="'13.4.33'!A1" display="Conexões de tubo (Afastamento)" xr:uid="{00000000-0004-0000-4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145</v>
      </c>
      <c r="B1" s="20" t="s">
        <v>145</v>
      </c>
      <c r="C1" s="20" t="s">
        <v>145</v>
      </c>
      <c r="D1" s="20" t="s">
        <v>145</v>
      </c>
      <c r="E1" s="20" t="s">
        <v>145</v>
      </c>
    </row>
    <row r="2" spans="1:5" x14ac:dyDescent="0.25">
      <c r="A2" s="20" t="s">
        <v>145</v>
      </c>
      <c r="B2" s="20" t="s">
        <v>145</v>
      </c>
      <c r="C2" s="20" t="s">
        <v>145</v>
      </c>
      <c r="D2" s="20" t="s">
        <v>145</v>
      </c>
      <c r="E2" s="20" t="s">
        <v>145</v>
      </c>
    </row>
    <row r="4" spans="1:5" x14ac:dyDescent="0.25">
      <c r="A4" s="15" t="s">
        <v>256</v>
      </c>
      <c r="B4" s="15" t="s">
        <v>256</v>
      </c>
      <c r="C4" s="15" t="s">
        <v>256</v>
      </c>
      <c r="D4" s="15" t="s">
        <v>256</v>
      </c>
      <c r="E4" s="15" t="s">
        <v>256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259</v>
      </c>
      <c r="D7" s="8" t="s">
        <v>3144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259</v>
      </c>
      <c r="D8" s="8" t="s">
        <v>3145</v>
      </c>
      <c r="E8" s="8">
        <v>1</v>
      </c>
    </row>
    <row r="9" spans="1:5" x14ac:dyDescent="0.25">
      <c r="A9" s="1" t="s">
        <v>172</v>
      </c>
      <c r="B9" s="1" t="s">
        <v>172</v>
      </c>
      <c r="C9" s="1">
        <f>SUBTOTAL(103,Elements13_4_341[Elemento])</f>
        <v>2</v>
      </c>
      <c r="D9" s="1" t="s">
        <v>172</v>
      </c>
      <c r="E9" s="1">
        <f>SUBTOTAL(109,Elements13_4_341[Totais:])</f>
        <v>2</v>
      </c>
    </row>
  </sheetData>
  <mergeCells count="3">
    <mergeCell ref="A1:E2"/>
    <mergeCell ref="A4:E4"/>
    <mergeCell ref="A5:E5"/>
  </mergeCells>
  <hyperlinks>
    <hyperlink ref="A1" location="'13.4.34'!A1" display="CAIXA SIFONADA, PVC, DN 150 X 185 X 75 MM, JUNTA ELÁSTICA, FORNECIDA E INSTALADA EM RAMAL DE DESCARGA OU EM RAMAL DE ESGOTO SANITÁRIO. AF_08/2022" xr:uid="{00000000-0004-0000-4A00-000000000000}"/>
    <hyperlink ref="B1" location="'13.4.34'!A1" display="CAIXA SIFONADA, PVC, DN 150 X 185 X 75 MM, JUNTA ELÁSTICA, FORNECIDA E INSTALADA EM RAMAL DE DESCARGA OU EM RAMAL DE ESGOTO SANITÁRIO. AF_08/2022" xr:uid="{00000000-0004-0000-4A00-000001000000}"/>
    <hyperlink ref="C1" location="'13.4.34'!A1" display="CAIXA SIFONADA, PVC, DN 150 X 185 X 75 MM, JUNTA ELÁSTICA, FORNECIDA E INSTALADA EM RAMAL DE DESCARGA OU EM RAMAL DE ESGOTO SANITÁRIO. AF_08/2022" xr:uid="{00000000-0004-0000-4A00-000002000000}"/>
    <hyperlink ref="D1" location="'13.4.34'!A1" display="CAIXA SIFONADA, PVC, DN 150 X 185 X 75 MM, JUNTA ELÁSTICA, FORNECIDA E INSTALADA EM RAMAL DE DESCARGA OU EM RAMAL DE ESGOTO SANITÁRIO. AF_08/2022" xr:uid="{00000000-0004-0000-4A00-000003000000}"/>
    <hyperlink ref="E1" location="'13.4.34'!A1" display="CAIXA SIFONADA, PVC, DN 150 X 185 X 75 MM, JUNTA ELÁSTICA, FORNECIDA E INSTALADA EM RAMAL DE DESCARGA OU EM RAMAL DE ESGOTO SANITÁRIO. AF_08/2022" xr:uid="{00000000-0004-0000-4A00-000004000000}"/>
    <hyperlink ref="A2" location="'13.4.34'!A1" display="CAIXA SIFONADA, PVC, DN 150 X 185 X 75 MM, JUNTA ELÁSTICA, FORNECIDA E INSTALADA EM RAMAL DE DESCARGA OU EM RAMAL DE ESGOTO SANITÁRIO. AF_08/2022" xr:uid="{00000000-0004-0000-4A00-000005000000}"/>
    <hyperlink ref="B2" location="'13.4.34'!A1" display="CAIXA SIFONADA, PVC, DN 150 X 185 X 75 MM, JUNTA ELÁSTICA, FORNECIDA E INSTALADA EM RAMAL DE DESCARGA OU EM RAMAL DE ESGOTO SANITÁRIO. AF_08/2022" xr:uid="{00000000-0004-0000-4A00-000006000000}"/>
    <hyperlink ref="C2" location="'13.4.34'!A1" display="CAIXA SIFONADA, PVC, DN 150 X 185 X 75 MM, JUNTA ELÁSTICA, FORNECIDA E INSTALADA EM RAMAL DE DESCARGA OU EM RAMAL DE ESGOTO SANITÁRIO. AF_08/2022" xr:uid="{00000000-0004-0000-4A00-000007000000}"/>
    <hyperlink ref="D2" location="'13.4.34'!A1" display="CAIXA SIFONADA, PVC, DN 150 X 185 X 75 MM, JUNTA ELÁSTICA, FORNECIDA E INSTALADA EM RAMAL DE DESCARGA OU EM RAMAL DE ESGOTO SANITÁRIO. AF_08/2022" xr:uid="{00000000-0004-0000-4A00-000008000000}"/>
    <hyperlink ref="E2" location="'13.4.34'!A1" display="CAIXA SIFONADA, PVC, DN 150 X 185 X 75 MM, JUNTA ELÁSTICA, FORNECIDA E INSTALADA EM RAMAL DE DESCARGA OU EM RAMAL DE ESGOTO SANITÁRIO. AF_08/2022" xr:uid="{00000000-0004-0000-4A00-000009000000}"/>
    <hyperlink ref="A4" location="'13.4.34'!A1" display="Peças hidrossanitárias (A)" xr:uid="{00000000-0004-0000-4A00-00000A000000}"/>
    <hyperlink ref="B4" location="'13.4.34'!A1" display="Peças hidrossanitárias (A)" xr:uid="{00000000-0004-0000-4A00-00000B000000}"/>
    <hyperlink ref="C4" location="'13.4.34'!A1" display="Peças hidrossanitárias (A)" xr:uid="{00000000-0004-0000-4A00-00000C000000}"/>
    <hyperlink ref="D4" location="'13.4.34'!A1" display="Peças hidrossanitárias (A)" xr:uid="{00000000-0004-0000-4A00-00000D000000}"/>
    <hyperlink ref="E4" location="'13.4.34'!A1" display="Peças hidrossanitárias (A)" xr:uid="{00000000-0004-0000-4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E3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148</v>
      </c>
      <c r="B1" s="20" t="s">
        <v>148</v>
      </c>
      <c r="C1" s="20" t="s">
        <v>148</v>
      </c>
      <c r="D1" s="20" t="s">
        <v>148</v>
      </c>
      <c r="E1" s="20" t="s">
        <v>148</v>
      </c>
    </row>
    <row r="2" spans="1:5" x14ac:dyDescent="0.25">
      <c r="A2" s="20" t="s">
        <v>148</v>
      </c>
      <c r="B2" s="20" t="s">
        <v>148</v>
      </c>
      <c r="C2" s="20" t="s">
        <v>148</v>
      </c>
      <c r="D2" s="20" t="s">
        <v>148</v>
      </c>
      <c r="E2" s="20" t="s">
        <v>148</v>
      </c>
    </row>
    <row r="4" spans="1:5" x14ac:dyDescent="0.25">
      <c r="A4" s="15" t="s">
        <v>256</v>
      </c>
      <c r="B4" s="15" t="s">
        <v>256</v>
      </c>
      <c r="C4" s="15" t="s">
        <v>256</v>
      </c>
      <c r="D4" s="15" t="s">
        <v>256</v>
      </c>
      <c r="E4" s="15" t="s">
        <v>256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262</v>
      </c>
      <c r="D7" s="8" t="s">
        <v>3146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262</v>
      </c>
      <c r="D8" s="8" t="s">
        <v>3147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262</v>
      </c>
      <c r="D9" s="8" t="s">
        <v>3148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262</v>
      </c>
      <c r="D10" s="8" t="s">
        <v>3149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262</v>
      </c>
      <c r="D11" s="8" t="s">
        <v>3150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262</v>
      </c>
      <c r="D12" s="8" t="s">
        <v>3151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262</v>
      </c>
      <c r="D13" s="8" t="s">
        <v>3152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262</v>
      </c>
      <c r="D14" s="8" t="s">
        <v>3153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262</v>
      </c>
      <c r="D15" s="8" t="s">
        <v>3154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262</v>
      </c>
      <c r="D16" s="8" t="s">
        <v>3155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262</v>
      </c>
      <c r="D17" s="8" t="s">
        <v>3156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262</v>
      </c>
      <c r="D18" s="8" t="s">
        <v>3157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262</v>
      </c>
      <c r="D19" s="8" t="s">
        <v>3158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262</v>
      </c>
      <c r="D20" s="8" t="s">
        <v>3159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262</v>
      </c>
      <c r="D21" s="8" t="s">
        <v>3160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262</v>
      </c>
      <c r="D22" s="8" t="s">
        <v>3161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262</v>
      </c>
      <c r="D23" s="8" t="s">
        <v>3162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262</v>
      </c>
      <c r="D24" s="8" t="s">
        <v>3163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262</v>
      </c>
      <c r="D25" s="8" t="s">
        <v>3164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262</v>
      </c>
      <c r="D26" s="8" t="s">
        <v>3165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262</v>
      </c>
      <c r="D27" s="8" t="s">
        <v>3166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262</v>
      </c>
      <c r="D28" s="8" t="s">
        <v>3167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262</v>
      </c>
      <c r="D29" s="8" t="s">
        <v>3168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262</v>
      </c>
      <c r="D30" s="8" t="s">
        <v>3169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262</v>
      </c>
      <c r="D31" s="8" t="s">
        <v>3170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262</v>
      </c>
      <c r="D32" s="8" t="s">
        <v>3171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262</v>
      </c>
      <c r="D33" s="8" t="s">
        <v>3172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262</v>
      </c>
      <c r="D34" s="8" t="s">
        <v>3173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262</v>
      </c>
      <c r="D35" s="8" t="s">
        <v>3174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262</v>
      </c>
      <c r="D36" s="8" t="s">
        <v>3175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262</v>
      </c>
      <c r="D37" s="8" t="s">
        <v>3176</v>
      </c>
      <c r="E37" s="8">
        <v>1</v>
      </c>
    </row>
    <row r="38" spans="1:5" x14ac:dyDescent="0.25">
      <c r="A38" s="1" t="s">
        <v>172</v>
      </c>
      <c r="B38" s="1" t="s">
        <v>172</v>
      </c>
      <c r="C38" s="1">
        <f>SUBTOTAL(103,Elements13_4_351[Elemento])</f>
        <v>31</v>
      </c>
      <c r="D38" s="1" t="s">
        <v>172</v>
      </c>
      <c r="E38" s="1">
        <f>SUBTOTAL(109,Elements13_4_351[Totais:])</f>
        <v>31</v>
      </c>
    </row>
  </sheetData>
  <mergeCells count="3">
    <mergeCell ref="A1:E2"/>
    <mergeCell ref="A4:E4"/>
    <mergeCell ref="A5:E5"/>
  </mergeCells>
  <hyperlinks>
    <hyperlink ref="A1" location="'13.4.35'!A1" display="RALO SECO CÔNICO, PVC, DN 100 X 40 MM, JUNTA SOLDÁVEL, FORNECIDO E INSTALADO EM RAMAL DE DESCARGA OU EM RAMAL DE ESGOTO SANITÁRIO. AF_08/2022" xr:uid="{00000000-0004-0000-4B00-000000000000}"/>
    <hyperlink ref="B1" location="'13.4.35'!A1" display="RALO SECO CÔNICO, PVC, DN 100 X 40 MM, JUNTA SOLDÁVEL, FORNECIDO E INSTALADO EM RAMAL DE DESCARGA OU EM RAMAL DE ESGOTO SANITÁRIO. AF_08/2022" xr:uid="{00000000-0004-0000-4B00-000001000000}"/>
    <hyperlink ref="C1" location="'13.4.35'!A1" display="RALO SECO CÔNICO, PVC, DN 100 X 40 MM, JUNTA SOLDÁVEL, FORNECIDO E INSTALADO EM RAMAL DE DESCARGA OU EM RAMAL DE ESGOTO SANITÁRIO. AF_08/2022" xr:uid="{00000000-0004-0000-4B00-000002000000}"/>
    <hyperlink ref="D1" location="'13.4.35'!A1" display="RALO SECO CÔNICO, PVC, DN 100 X 40 MM, JUNTA SOLDÁVEL, FORNECIDO E INSTALADO EM RAMAL DE DESCARGA OU EM RAMAL DE ESGOTO SANITÁRIO. AF_08/2022" xr:uid="{00000000-0004-0000-4B00-000003000000}"/>
    <hyperlink ref="E1" location="'13.4.35'!A1" display="RALO SECO CÔNICO, PVC, DN 100 X 40 MM, JUNTA SOLDÁVEL, FORNECIDO E INSTALADO EM RAMAL DE DESCARGA OU EM RAMAL DE ESGOTO SANITÁRIO. AF_08/2022" xr:uid="{00000000-0004-0000-4B00-000004000000}"/>
    <hyperlink ref="A2" location="'13.4.35'!A1" display="RALO SECO CÔNICO, PVC, DN 100 X 40 MM, JUNTA SOLDÁVEL, FORNECIDO E INSTALADO EM RAMAL DE DESCARGA OU EM RAMAL DE ESGOTO SANITÁRIO. AF_08/2022" xr:uid="{00000000-0004-0000-4B00-000005000000}"/>
    <hyperlink ref="B2" location="'13.4.35'!A1" display="RALO SECO CÔNICO, PVC, DN 100 X 40 MM, JUNTA SOLDÁVEL, FORNECIDO E INSTALADO EM RAMAL DE DESCARGA OU EM RAMAL DE ESGOTO SANITÁRIO. AF_08/2022" xr:uid="{00000000-0004-0000-4B00-000006000000}"/>
    <hyperlink ref="C2" location="'13.4.35'!A1" display="RALO SECO CÔNICO, PVC, DN 100 X 40 MM, JUNTA SOLDÁVEL, FORNECIDO E INSTALADO EM RAMAL DE DESCARGA OU EM RAMAL DE ESGOTO SANITÁRIO. AF_08/2022" xr:uid="{00000000-0004-0000-4B00-000007000000}"/>
    <hyperlink ref="D2" location="'13.4.35'!A1" display="RALO SECO CÔNICO, PVC, DN 100 X 40 MM, JUNTA SOLDÁVEL, FORNECIDO E INSTALADO EM RAMAL DE DESCARGA OU EM RAMAL DE ESGOTO SANITÁRIO. AF_08/2022" xr:uid="{00000000-0004-0000-4B00-000008000000}"/>
    <hyperlink ref="E2" location="'13.4.35'!A1" display="RALO SECO CÔNICO, PVC, DN 100 X 40 MM, JUNTA SOLDÁVEL, FORNECIDO E INSTALADO EM RAMAL DE DESCARGA OU EM RAMAL DE ESGOTO SANITÁRIO. AF_08/2022" xr:uid="{00000000-0004-0000-4B00-000009000000}"/>
    <hyperlink ref="A4" location="'13.4.35'!A1" display="Peças hidrossanitárias (A)" xr:uid="{00000000-0004-0000-4B00-00000A000000}"/>
    <hyperlink ref="B4" location="'13.4.35'!A1" display="Peças hidrossanitárias (A)" xr:uid="{00000000-0004-0000-4B00-00000B000000}"/>
    <hyperlink ref="C4" location="'13.4.35'!A1" display="Peças hidrossanitárias (A)" xr:uid="{00000000-0004-0000-4B00-00000C000000}"/>
    <hyperlink ref="D4" location="'13.4.35'!A1" display="Peças hidrossanitárias (A)" xr:uid="{00000000-0004-0000-4B00-00000D000000}"/>
    <hyperlink ref="E4" location="'13.4.35'!A1" display="Peças hidrossanitárias (A)" xr:uid="{00000000-0004-0000-4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153</v>
      </c>
      <c r="B1" s="20" t="s">
        <v>153</v>
      </c>
      <c r="C1" s="20" t="s">
        <v>153</v>
      </c>
      <c r="D1" s="20" t="s">
        <v>153</v>
      </c>
      <c r="E1" s="20" t="s">
        <v>153</v>
      </c>
    </row>
    <row r="2" spans="1:5" x14ac:dyDescent="0.25">
      <c r="A2" s="20" t="s">
        <v>153</v>
      </c>
      <c r="B2" s="20" t="s">
        <v>153</v>
      </c>
      <c r="C2" s="20" t="s">
        <v>153</v>
      </c>
      <c r="D2" s="20" t="s">
        <v>153</v>
      </c>
      <c r="E2" s="20" t="s">
        <v>153</v>
      </c>
    </row>
    <row r="4" spans="1:5" x14ac:dyDescent="0.25">
      <c r="A4" s="15" t="s">
        <v>263</v>
      </c>
      <c r="B4" s="15" t="s">
        <v>263</v>
      </c>
      <c r="C4" s="15" t="s">
        <v>263</v>
      </c>
      <c r="D4" s="15" t="s">
        <v>263</v>
      </c>
      <c r="E4" s="15" t="s">
        <v>263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266</v>
      </c>
      <c r="D7" s="8" t="s">
        <v>3177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266</v>
      </c>
      <c r="D8" s="8" t="s">
        <v>3178</v>
      </c>
      <c r="E8" s="8">
        <v>1</v>
      </c>
    </row>
    <row r="9" spans="1:5" x14ac:dyDescent="0.25">
      <c r="A9" s="1" t="s">
        <v>172</v>
      </c>
      <c r="B9" s="1" t="s">
        <v>172</v>
      </c>
      <c r="C9" s="1">
        <f>SUBTOTAL(103,Elements13_4_361[Elemento])</f>
        <v>2</v>
      </c>
      <c r="D9" s="1" t="s">
        <v>172</v>
      </c>
      <c r="E9" s="1">
        <f>SUBTOTAL(109,Elements13_4_361[Totais:])</f>
        <v>2</v>
      </c>
    </row>
  </sheetData>
  <mergeCells count="3">
    <mergeCell ref="A1:E2"/>
    <mergeCell ref="A4:E4"/>
    <mergeCell ref="A5:E5"/>
  </mergeCells>
  <hyperlinks>
    <hyperlink ref="A1" location="'13.4.36'!A1" display="REGISTRO EM ESFERA,EM PVC,SOLDAVEL,COM DIAMETRO DE 50MM.FORN ECIMENTO E COLOCACAO 3%-DESGASTE DE FERRAMENTAS E EPI" xr:uid="{00000000-0004-0000-4C00-000000000000}"/>
    <hyperlink ref="B1" location="'13.4.36'!A1" display="REGISTRO EM ESFERA,EM PVC,SOLDAVEL,COM DIAMETRO DE 50MM.FORN ECIMENTO E COLOCACAO 3%-DESGASTE DE FERRAMENTAS E EPI" xr:uid="{00000000-0004-0000-4C00-000001000000}"/>
    <hyperlink ref="C1" location="'13.4.36'!A1" display="REGISTRO EM ESFERA,EM PVC,SOLDAVEL,COM DIAMETRO DE 50MM.FORN ECIMENTO E COLOCACAO 3%-DESGASTE DE FERRAMENTAS E EPI" xr:uid="{00000000-0004-0000-4C00-000002000000}"/>
    <hyperlink ref="D1" location="'13.4.36'!A1" display="REGISTRO EM ESFERA,EM PVC,SOLDAVEL,COM DIAMETRO DE 50MM.FORN ECIMENTO E COLOCACAO 3%-DESGASTE DE FERRAMENTAS E EPI" xr:uid="{00000000-0004-0000-4C00-000003000000}"/>
    <hyperlink ref="E1" location="'13.4.36'!A1" display="REGISTRO EM ESFERA,EM PVC,SOLDAVEL,COM DIAMETRO DE 50MM.FORN ECIMENTO E COLOCACAO 3%-DESGASTE DE FERRAMENTAS E EPI" xr:uid="{00000000-0004-0000-4C00-000004000000}"/>
    <hyperlink ref="A2" location="'13.4.36'!A1" display="REGISTRO EM ESFERA,EM PVC,SOLDAVEL,COM DIAMETRO DE 50MM.FORN ECIMENTO E COLOCACAO 3%-DESGASTE DE FERRAMENTAS E EPI" xr:uid="{00000000-0004-0000-4C00-000005000000}"/>
    <hyperlink ref="B2" location="'13.4.36'!A1" display="REGISTRO EM ESFERA,EM PVC,SOLDAVEL,COM DIAMETRO DE 50MM.FORN ECIMENTO E COLOCACAO 3%-DESGASTE DE FERRAMENTAS E EPI" xr:uid="{00000000-0004-0000-4C00-000006000000}"/>
    <hyperlink ref="C2" location="'13.4.36'!A1" display="REGISTRO EM ESFERA,EM PVC,SOLDAVEL,COM DIAMETRO DE 50MM.FORN ECIMENTO E COLOCACAO 3%-DESGASTE DE FERRAMENTAS E EPI" xr:uid="{00000000-0004-0000-4C00-000007000000}"/>
    <hyperlink ref="D2" location="'13.4.36'!A1" display="REGISTRO EM ESFERA,EM PVC,SOLDAVEL,COM DIAMETRO DE 50MM.FORN ECIMENTO E COLOCACAO 3%-DESGASTE DE FERRAMENTAS E EPI" xr:uid="{00000000-0004-0000-4C00-000008000000}"/>
    <hyperlink ref="E2" location="'13.4.36'!A1" display="REGISTRO EM ESFERA,EM PVC,SOLDAVEL,COM DIAMETRO DE 50MM.FORN ECIMENTO E COLOCACAO 3%-DESGASTE DE FERRAMENTAS E EPI" xr:uid="{00000000-0004-0000-4C00-000009000000}"/>
    <hyperlink ref="A4" location="'13.4.36'!A1" display="Acessórios do tubo (Altura)" xr:uid="{00000000-0004-0000-4C00-00000A000000}"/>
    <hyperlink ref="B4" location="'13.4.36'!A1" display="Acessórios do tubo (Altura)" xr:uid="{00000000-0004-0000-4C00-00000B000000}"/>
    <hyperlink ref="C4" location="'13.4.36'!A1" display="Acessórios do tubo (Altura)" xr:uid="{00000000-0004-0000-4C00-00000C000000}"/>
    <hyperlink ref="D4" location="'13.4.36'!A1" display="Acessórios do tubo (Altura)" xr:uid="{00000000-0004-0000-4C00-00000D000000}"/>
    <hyperlink ref="E4" location="'13.4.36'!A1" display="Acessórios do tubo (Altura)" xr:uid="{00000000-0004-0000-4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1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157</v>
      </c>
      <c r="B1" s="20" t="s">
        <v>157</v>
      </c>
      <c r="C1" s="20" t="s">
        <v>157</v>
      </c>
      <c r="D1" s="20" t="s">
        <v>157</v>
      </c>
      <c r="E1" s="20" t="s">
        <v>157</v>
      </c>
    </row>
    <row r="2" spans="1:5" x14ac:dyDescent="0.25">
      <c r="A2" s="20" t="s">
        <v>157</v>
      </c>
      <c r="B2" s="20" t="s">
        <v>157</v>
      </c>
      <c r="C2" s="20" t="s">
        <v>157</v>
      </c>
      <c r="D2" s="20" t="s">
        <v>157</v>
      </c>
      <c r="E2" s="20" t="s">
        <v>157</v>
      </c>
    </row>
    <row r="4" spans="1:5" x14ac:dyDescent="0.25">
      <c r="A4" s="15" t="s">
        <v>204</v>
      </c>
      <c r="B4" s="15" t="s">
        <v>204</v>
      </c>
      <c r="C4" s="15" t="s">
        <v>204</v>
      </c>
      <c r="D4" s="15" t="s">
        <v>204</v>
      </c>
      <c r="E4" s="15" t="s">
        <v>204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207</v>
      </c>
      <c r="D7" s="8" t="s">
        <v>3179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207</v>
      </c>
      <c r="D8" s="8" t="s">
        <v>3180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207</v>
      </c>
      <c r="D9" s="8" t="s">
        <v>3181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207</v>
      </c>
      <c r="D10" s="8" t="s">
        <v>3182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207</v>
      </c>
      <c r="D11" s="8" t="s">
        <v>3183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207</v>
      </c>
      <c r="D12" s="8" t="s">
        <v>3184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207</v>
      </c>
      <c r="D13" s="8" t="s">
        <v>3185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207</v>
      </c>
      <c r="D14" s="8" t="s">
        <v>3186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207</v>
      </c>
      <c r="D15" s="8" t="s">
        <v>3187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207</v>
      </c>
      <c r="D16" s="8" t="s">
        <v>3188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207</v>
      </c>
      <c r="D17" s="8" t="s">
        <v>3189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207</v>
      </c>
      <c r="D18" s="8" t="s">
        <v>3190</v>
      </c>
      <c r="E18" s="8">
        <v>1</v>
      </c>
    </row>
    <row r="19" spans="1:5" x14ac:dyDescent="0.25">
      <c r="A19" s="1" t="s">
        <v>172</v>
      </c>
      <c r="B19" s="1" t="s">
        <v>172</v>
      </c>
      <c r="C19" s="1">
        <f>SUBTOTAL(103,Elements13_4_371[Elemento])</f>
        <v>12</v>
      </c>
      <c r="D19" s="1" t="s">
        <v>172</v>
      </c>
      <c r="E19" s="1">
        <f>SUBTOTAL(109,Elements13_4_371[Totais:])</f>
        <v>12</v>
      </c>
    </row>
  </sheetData>
  <mergeCells count="3">
    <mergeCell ref="A1:E2"/>
    <mergeCell ref="A4:E4"/>
    <mergeCell ref="A5:E5"/>
  </mergeCells>
  <hyperlinks>
    <hyperlink ref="A1" location="'13.4.37'!A1" display="VÁLVULA DE ADMISSÃO DE AR 50 MM" xr:uid="{00000000-0004-0000-4D00-000000000000}"/>
    <hyperlink ref="B1" location="'13.4.37'!A1" display="VÁLVULA DE ADMISSÃO DE AR 50 MM" xr:uid="{00000000-0004-0000-4D00-000001000000}"/>
    <hyperlink ref="C1" location="'13.4.37'!A1" display="VÁLVULA DE ADMISSÃO DE AR 50 MM" xr:uid="{00000000-0004-0000-4D00-000002000000}"/>
    <hyperlink ref="D1" location="'13.4.37'!A1" display="VÁLVULA DE ADMISSÃO DE AR 50 MM" xr:uid="{00000000-0004-0000-4D00-000003000000}"/>
    <hyperlink ref="E1" location="'13.4.37'!A1" display="VÁLVULA DE ADMISSÃO DE AR 50 MM" xr:uid="{00000000-0004-0000-4D00-000004000000}"/>
    <hyperlink ref="A2" location="'13.4.37'!A1" display="VÁLVULA DE ADMISSÃO DE AR 50 MM" xr:uid="{00000000-0004-0000-4D00-000005000000}"/>
    <hyperlink ref="B2" location="'13.4.37'!A1" display="VÁLVULA DE ADMISSÃO DE AR 50 MM" xr:uid="{00000000-0004-0000-4D00-000006000000}"/>
    <hyperlink ref="C2" location="'13.4.37'!A1" display="VÁLVULA DE ADMISSÃO DE AR 50 MM" xr:uid="{00000000-0004-0000-4D00-000007000000}"/>
    <hyperlink ref="D2" location="'13.4.37'!A1" display="VÁLVULA DE ADMISSÃO DE AR 50 MM" xr:uid="{00000000-0004-0000-4D00-000008000000}"/>
    <hyperlink ref="E2" location="'13.4.37'!A1" display="VÁLVULA DE ADMISSÃO DE AR 50 MM" xr:uid="{00000000-0004-0000-4D00-000009000000}"/>
    <hyperlink ref="A4" location="'13.4.37'!A1" display="Conexões de tubo (Afastamento)" xr:uid="{00000000-0004-0000-4D00-00000A000000}"/>
    <hyperlink ref="B4" location="'13.4.37'!A1" display="Conexões de tubo (Afastamento)" xr:uid="{00000000-0004-0000-4D00-00000B000000}"/>
    <hyperlink ref="C4" location="'13.4.37'!A1" display="Conexões de tubo (Afastamento)" xr:uid="{00000000-0004-0000-4D00-00000C000000}"/>
    <hyperlink ref="D4" location="'13.4.37'!A1" display="Conexões de tubo (Afastamento)" xr:uid="{00000000-0004-0000-4D00-00000D000000}"/>
    <hyperlink ref="E4" location="'13.4.37'!A1" display="Conexões de tubo (Afastamento)" xr:uid="{00000000-0004-0000-4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5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161</v>
      </c>
      <c r="B1" s="20" t="s">
        <v>161</v>
      </c>
      <c r="C1" s="20" t="s">
        <v>161</v>
      </c>
      <c r="D1" s="20" t="s">
        <v>161</v>
      </c>
      <c r="E1" s="20" t="s">
        <v>161</v>
      </c>
    </row>
    <row r="2" spans="1:5" x14ac:dyDescent="0.25">
      <c r="A2" s="20" t="s">
        <v>161</v>
      </c>
      <c r="B2" s="20" t="s">
        <v>161</v>
      </c>
      <c r="C2" s="20" t="s">
        <v>161</v>
      </c>
      <c r="D2" s="20" t="s">
        <v>161</v>
      </c>
      <c r="E2" s="20" t="s">
        <v>161</v>
      </c>
    </row>
    <row r="4" spans="1:5" x14ac:dyDescent="0.25">
      <c r="A4" s="15" t="s">
        <v>256</v>
      </c>
      <c r="B4" s="15" t="s">
        <v>256</v>
      </c>
      <c r="C4" s="15" t="s">
        <v>256</v>
      </c>
      <c r="D4" s="15" t="s">
        <v>256</v>
      </c>
      <c r="E4" s="15" t="s">
        <v>256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271</v>
      </c>
      <c r="D7" s="8" t="s">
        <v>3191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271</v>
      </c>
      <c r="D8" s="8" t="s">
        <v>3192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271</v>
      </c>
      <c r="D9" s="8" t="s">
        <v>3193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271</v>
      </c>
      <c r="D10" s="8" t="s">
        <v>3194</v>
      </c>
      <c r="E10" s="8">
        <v>1</v>
      </c>
    </row>
    <row r="11" spans="1:5" ht="24.75" x14ac:dyDescent="0.25">
      <c r="A11" s="8" t="s">
        <v>278</v>
      </c>
      <c r="B11" s="8" t="s">
        <v>179</v>
      </c>
      <c r="C11" s="8" t="s">
        <v>271</v>
      </c>
      <c r="D11" s="8" t="s">
        <v>3195</v>
      </c>
      <c r="E11" s="8">
        <v>1</v>
      </c>
    </row>
    <row r="12" spans="1:5" ht="24.75" x14ac:dyDescent="0.25">
      <c r="A12" s="8" t="s">
        <v>278</v>
      </c>
      <c r="B12" s="8" t="s">
        <v>179</v>
      </c>
      <c r="C12" s="8" t="s">
        <v>271</v>
      </c>
      <c r="D12" s="8" t="s">
        <v>3196</v>
      </c>
      <c r="E12" s="8">
        <v>1</v>
      </c>
    </row>
    <row r="13" spans="1:5" ht="24.75" x14ac:dyDescent="0.25">
      <c r="A13" s="8" t="s">
        <v>278</v>
      </c>
      <c r="B13" s="8" t="s">
        <v>179</v>
      </c>
      <c r="C13" s="8" t="s">
        <v>271</v>
      </c>
      <c r="D13" s="8" t="s">
        <v>3197</v>
      </c>
      <c r="E13" s="8">
        <v>1</v>
      </c>
    </row>
    <row r="14" spans="1:5" ht="24.75" x14ac:dyDescent="0.25">
      <c r="A14" s="8" t="s">
        <v>278</v>
      </c>
      <c r="B14" s="8" t="s">
        <v>179</v>
      </c>
      <c r="C14" s="8" t="s">
        <v>271</v>
      </c>
      <c r="D14" s="8" t="s">
        <v>3198</v>
      </c>
      <c r="E14" s="8">
        <v>1</v>
      </c>
    </row>
    <row r="15" spans="1:5" ht="24.75" x14ac:dyDescent="0.25">
      <c r="A15" s="8" t="s">
        <v>278</v>
      </c>
      <c r="B15" s="8" t="s">
        <v>179</v>
      </c>
      <c r="C15" s="8" t="s">
        <v>271</v>
      </c>
      <c r="D15" s="8" t="s">
        <v>3199</v>
      </c>
      <c r="E15" s="8">
        <v>1</v>
      </c>
    </row>
    <row r="16" spans="1:5" ht="24.75" x14ac:dyDescent="0.25">
      <c r="A16" s="8" t="s">
        <v>278</v>
      </c>
      <c r="B16" s="8" t="s">
        <v>179</v>
      </c>
      <c r="C16" s="8" t="s">
        <v>271</v>
      </c>
      <c r="D16" s="8" t="s">
        <v>3200</v>
      </c>
      <c r="E16" s="8">
        <v>1</v>
      </c>
    </row>
    <row r="17" spans="1:5" ht="24.75" x14ac:dyDescent="0.25">
      <c r="A17" s="8" t="s">
        <v>278</v>
      </c>
      <c r="B17" s="8" t="s">
        <v>179</v>
      </c>
      <c r="C17" s="8" t="s">
        <v>271</v>
      </c>
      <c r="D17" s="8" t="s">
        <v>3201</v>
      </c>
      <c r="E17" s="8">
        <v>1</v>
      </c>
    </row>
    <row r="18" spans="1:5" ht="24.75" x14ac:dyDescent="0.25">
      <c r="A18" s="8" t="s">
        <v>278</v>
      </c>
      <c r="B18" s="8" t="s">
        <v>179</v>
      </c>
      <c r="C18" s="8" t="s">
        <v>271</v>
      </c>
      <c r="D18" s="8" t="s">
        <v>3202</v>
      </c>
      <c r="E18" s="8">
        <v>1</v>
      </c>
    </row>
    <row r="19" spans="1:5" ht="24.75" x14ac:dyDescent="0.25">
      <c r="A19" s="8" t="s">
        <v>278</v>
      </c>
      <c r="B19" s="8" t="s">
        <v>179</v>
      </c>
      <c r="C19" s="8" t="s">
        <v>271</v>
      </c>
      <c r="D19" s="8" t="s">
        <v>3203</v>
      </c>
      <c r="E19" s="8">
        <v>1</v>
      </c>
    </row>
    <row r="20" spans="1:5" ht="24.75" x14ac:dyDescent="0.25">
      <c r="A20" s="8" t="s">
        <v>278</v>
      </c>
      <c r="B20" s="8" t="s">
        <v>179</v>
      </c>
      <c r="C20" s="8" t="s">
        <v>271</v>
      </c>
      <c r="D20" s="8" t="s">
        <v>3204</v>
      </c>
      <c r="E20" s="8">
        <v>1</v>
      </c>
    </row>
    <row r="21" spans="1:5" ht="24.75" x14ac:dyDescent="0.25">
      <c r="A21" s="8" t="s">
        <v>278</v>
      </c>
      <c r="B21" s="8" t="s">
        <v>179</v>
      </c>
      <c r="C21" s="8" t="s">
        <v>271</v>
      </c>
      <c r="D21" s="8" t="s">
        <v>3205</v>
      </c>
      <c r="E21" s="8">
        <v>1</v>
      </c>
    </row>
    <row r="22" spans="1:5" ht="24.75" x14ac:dyDescent="0.25">
      <c r="A22" s="8" t="s">
        <v>278</v>
      </c>
      <c r="B22" s="8" t="s">
        <v>179</v>
      </c>
      <c r="C22" s="8" t="s">
        <v>271</v>
      </c>
      <c r="D22" s="8" t="s">
        <v>3206</v>
      </c>
      <c r="E22" s="8">
        <v>1</v>
      </c>
    </row>
    <row r="23" spans="1:5" ht="24.75" x14ac:dyDescent="0.25">
      <c r="A23" s="8" t="s">
        <v>278</v>
      </c>
      <c r="B23" s="8" t="s">
        <v>179</v>
      </c>
      <c r="C23" s="8" t="s">
        <v>271</v>
      </c>
      <c r="D23" s="8" t="s">
        <v>3207</v>
      </c>
      <c r="E23" s="8">
        <v>1</v>
      </c>
    </row>
    <row r="24" spans="1:5" ht="24.75" x14ac:dyDescent="0.25">
      <c r="A24" s="8" t="s">
        <v>278</v>
      </c>
      <c r="B24" s="8" t="s">
        <v>179</v>
      </c>
      <c r="C24" s="8" t="s">
        <v>271</v>
      </c>
      <c r="D24" s="8" t="s">
        <v>3208</v>
      </c>
      <c r="E24" s="8">
        <v>1</v>
      </c>
    </row>
    <row r="25" spans="1:5" ht="24.75" x14ac:dyDescent="0.25">
      <c r="A25" s="8" t="s">
        <v>278</v>
      </c>
      <c r="B25" s="8" t="s">
        <v>179</v>
      </c>
      <c r="C25" s="8" t="s">
        <v>271</v>
      </c>
      <c r="D25" s="8" t="s">
        <v>3209</v>
      </c>
      <c r="E25" s="8">
        <v>1</v>
      </c>
    </row>
    <row r="26" spans="1:5" ht="24.75" x14ac:dyDescent="0.25">
      <c r="A26" s="8" t="s">
        <v>278</v>
      </c>
      <c r="B26" s="8" t="s">
        <v>179</v>
      </c>
      <c r="C26" s="8" t="s">
        <v>271</v>
      </c>
      <c r="D26" s="8" t="s">
        <v>3210</v>
      </c>
      <c r="E26" s="8">
        <v>1</v>
      </c>
    </row>
    <row r="27" spans="1:5" ht="24.75" x14ac:dyDescent="0.25">
      <c r="A27" s="8" t="s">
        <v>278</v>
      </c>
      <c r="B27" s="8" t="s">
        <v>179</v>
      </c>
      <c r="C27" s="8" t="s">
        <v>271</v>
      </c>
      <c r="D27" s="8" t="s">
        <v>3211</v>
      </c>
      <c r="E27" s="8">
        <v>1</v>
      </c>
    </row>
    <row r="28" spans="1:5" ht="24.75" x14ac:dyDescent="0.25">
      <c r="A28" s="8" t="s">
        <v>278</v>
      </c>
      <c r="B28" s="8" t="s">
        <v>179</v>
      </c>
      <c r="C28" s="8" t="s">
        <v>271</v>
      </c>
      <c r="D28" s="8" t="s">
        <v>3212</v>
      </c>
      <c r="E28" s="8">
        <v>1</v>
      </c>
    </row>
    <row r="29" spans="1:5" ht="24.75" x14ac:dyDescent="0.25">
      <c r="A29" s="8" t="s">
        <v>278</v>
      </c>
      <c r="B29" s="8" t="s">
        <v>179</v>
      </c>
      <c r="C29" s="8" t="s">
        <v>271</v>
      </c>
      <c r="D29" s="8" t="s">
        <v>3213</v>
      </c>
      <c r="E29" s="8">
        <v>1</v>
      </c>
    </row>
    <row r="30" spans="1:5" ht="24.75" x14ac:dyDescent="0.25">
      <c r="A30" s="8" t="s">
        <v>278</v>
      </c>
      <c r="B30" s="8" t="s">
        <v>179</v>
      </c>
      <c r="C30" s="8" t="s">
        <v>271</v>
      </c>
      <c r="D30" s="8" t="s">
        <v>3214</v>
      </c>
      <c r="E30" s="8">
        <v>1</v>
      </c>
    </row>
    <row r="31" spans="1:5" ht="24.75" x14ac:dyDescent="0.25">
      <c r="A31" s="8" t="s">
        <v>278</v>
      </c>
      <c r="B31" s="8" t="s">
        <v>179</v>
      </c>
      <c r="C31" s="8" t="s">
        <v>271</v>
      </c>
      <c r="D31" s="8" t="s">
        <v>3215</v>
      </c>
      <c r="E31" s="8">
        <v>1</v>
      </c>
    </row>
    <row r="32" spans="1:5" ht="24.75" x14ac:dyDescent="0.25">
      <c r="A32" s="8" t="s">
        <v>278</v>
      </c>
      <c r="B32" s="8" t="s">
        <v>179</v>
      </c>
      <c r="C32" s="8" t="s">
        <v>271</v>
      </c>
      <c r="D32" s="8" t="s">
        <v>3216</v>
      </c>
      <c r="E32" s="8">
        <v>1</v>
      </c>
    </row>
    <row r="33" spans="1:5" ht="24.75" x14ac:dyDescent="0.25">
      <c r="A33" s="8" t="s">
        <v>278</v>
      </c>
      <c r="B33" s="8" t="s">
        <v>179</v>
      </c>
      <c r="C33" s="8" t="s">
        <v>271</v>
      </c>
      <c r="D33" s="8" t="s">
        <v>3217</v>
      </c>
      <c r="E33" s="8">
        <v>1</v>
      </c>
    </row>
    <row r="34" spans="1:5" ht="24.75" x14ac:dyDescent="0.25">
      <c r="A34" s="8" t="s">
        <v>278</v>
      </c>
      <c r="B34" s="8" t="s">
        <v>179</v>
      </c>
      <c r="C34" s="8" t="s">
        <v>271</v>
      </c>
      <c r="D34" s="8" t="s">
        <v>3218</v>
      </c>
      <c r="E34" s="8">
        <v>1</v>
      </c>
    </row>
    <row r="35" spans="1:5" ht="24.75" x14ac:dyDescent="0.25">
      <c r="A35" s="8" t="s">
        <v>278</v>
      </c>
      <c r="B35" s="8" t="s">
        <v>179</v>
      </c>
      <c r="C35" s="8" t="s">
        <v>271</v>
      </c>
      <c r="D35" s="8" t="s">
        <v>3219</v>
      </c>
      <c r="E35" s="8">
        <v>1</v>
      </c>
    </row>
    <row r="36" spans="1:5" ht="24.75" x14ac:dyDescent="0.25">
      <c r="A36" s="8" t="s">
        <v>278</v>
      </c>
      <c r="B36" s="8" t="s">
        <v>179</v>
      </c>
      <c r="C36" s="8" t="s">
        <v>271</v>
      </c>
      <c r="D36" s="8" t="s">
        <v>3220</v>
      </c>
      <c r="E36" s="8">
        <v>1</v>
      </c>
    </row>
    <row r="37" spans="1:5" ht="24.75" x14ac:dyDescent="0.25">
      <c r="A37" s="8" t="s">
        <v>278</v>
      </c>
      <c r="B37" s="8" t="s">
        <v>179</v>
      </c>
      <c r="C37" s="8" t="s">
        <v>271</v>
      </c>
      <c r="D37" s="8" t="s">
        <v>3221</v>
      </c>
      <c r="E37" s="8">
        <v>1</v>
      </c>
    </row>
    <row r="38" spans="1:5" ht="24.75" x14ac:dyDescent="0.25">
      <c r="A38" s="8" t="s">
        <v>278</v>
      </c>
      <c r="B38" s="8" t="s">
        <v>179</v>
      </c>
      <c r="C38" s="8" t="s">
        <v>271</v>
      </c>
      <c r="D38" s="8" t="s">
        <v>3222</v>
      </c>
      <c r="E38" s="8">
        <v>1</v>
      </c>
    </row>
    <row r="39" spans="1:5" ht="24.75" x14ac:dyDescent="0.25">
      <c r="A39" s="8" t="s">
        <v>278</v>
      </c>
      <c r="B39" s="8" t="s">
        <v>179</v>
      </c>
      <c r="C39" s="8" t="s">
        <v>271</v>
      </c>
      <c r="D39" s="8" t="s">
        <v>3223</v>
      </c>
      <c r="E39" s="8">
        <v>1</v>
      </c>
    </row>
    <row r="40" spans="1:5" ht="24.75" x14ac:dyDescent="0.25">
      <c r="A40" s="8" t="s">
        <v>278</v>
      </c>
      <c r="B40" s="8" t="s">
        <v>179</v>
      </c>
      <c r="C40" s="8" t="s">
        <v>271</v>
      </c>
      <c r="D40" s="8" t="s">
        <v>3224</v>
      </c>
      <c r="E40" s="8">
        <v>1</v>
      </c>
    </row>
    <row r="41" spans="1:5" ht="24.75" x14ac:dyDescent="0.25">
      <c r="A41" s="8" t="s">
        <v>278</v>
      </c>
      <c r="B41" s="8" t="s">
        <v>179</v>
      </c>
      <c r="C41" s="8" t="s">
        <v>271</v>
      </c>
      <c r="D41" s="8" t="s">
        <v>3225</v>
      </c>
      <c r="E41" s="8">
        <v>1</v>
      </c>
    </row>
    <row r="42" spans="1:5" ht="24.75" x14ac:dyDescent="0.25">
      <c r="A42" s="8" t="s">
        <v>278</v>
      </c>
      <c r="B42" s="8" t="s">
        <v>179</v>
      </c>
      <c r="C42" s="8" t="s">
        <v>271</v>
      </c>
      <c r="D42" s="8" t="s">
        <v>3226</v>
      </c>
      <c r="E42" s="8">
        <v>1</v>
      </c>
    </row>
    <row r="43" spans="1:5" ht="24.75" x14ac:dyDescent="0.25">
      <c r="A43" s="8" t="s">
        <v>278</v>
      </c>
      <c r="B43" s="8" t="s">
        <v>179</v>
      </c>
      <c r="C43" s="8" t="s">
        <v>271</v>
      </c>
      <c r="D43" s="8" t="s">
        <v>3227</v>
      </c>
      <c r="E43" s="8">
        <v>1</v>
      </c>
    </row>
    <row r="44" spans="1:5" ht="24.75" x14ac:dyDescent="0.25">
      <c r="A44" s="8" t="s">
        <v>278</v>
      </c>
      <c r="B44" s="8" t="s">
        <v>179</v>
      </c>
      <c r="C44" s="8" t="s">
        <v>271</v>
      </c>
      <c r="D44" s="8" t="s">
        <v>3228</v>
      </c>
      <c r="E44" s="8">
        <v>1</v>
      </c>
    </row>
    <row r="45" spans="1:5" ht="24.75" x14ac:dyDescent="0.25">
      <c r="A45" s="8" t="s">
        <v>278</v>
      </c>
      <c r="B45" s="8" t="s">
        <v>179</v>
      </c>
      <c r="C45" s="8" t="s">
        <v>271</v>
      </c>
      <c r="D45" s="8" t="s">
        <v>3229</v>
      </c>
      <c r="E45" s="8">
        <v>1</v>
      </c>
    </row>
    <row r="46" spans="1:5" ht="24.75" x14ac:dyDescent="0.25">
      <c r="A46" s="8" t="s">
        <v>278</v>
      </c>
      <c r="B46" s="8" t="s">
        <v>179</v>
      </c>
      <c r="C46" s="8" t="s">
        <v>271</v>
      </c>
      <c r="D46" s="8" t="s">
        <v>3230</v>
      </c>
      <c r="E46" s="8">
        <v>1</v>
      </c>
    </row>
    <row r="47" spans="1:5" ht="24.75" x14ac:dyDescent="0.25">
      <c r="A47" s="8" t="s">
        <v>278</v>
      </c>
      <c r="B47" s="8" t="s">
        <v>179</v>
      </c>
      <c r="C47" s="8" t="s">
        <v>271</v>
      </c>
      <c r="D47" s="8" t="s">
        <v>3231</v>
      </c>
      <c r="E47" s="8">
        <v>1</v>
      </c>
    </row>
    <row r="48" spans="1:5" ht="24.75" x14ac:dyDescent="0.25">
      <c r="A48" s="8" t="s">
        <v>278</v>
      </c>
      <c r="B48" s="8" t="s">
        <v>179</v>
      </c>
      <c r="C48" s="8" t="s">
        <v>271</v>
      </c>
      <c r="D48" s="8" t="s">
        <v>3232</v>
      </c>
      <c r="E48" s="8">
        <v>1</v>
      </c>
    </row>
    <row r="49" spans="1:5" ht="24.75" x14ac:dyDescent="0.25">
      <c r="A49" s="8" t="s">
        <v>278</v>
      </c>
      <c r="B49" s="8" t="s">
        <v>179</v>
      </c>
      <c r="C49" s="8" t="s">
        <v>271</v>
      </c>
      <c r="D49" s="8" t="s">
        <v>3233</v>
      </c>
      <c r="E49" s="8">
        <v>1</v>
      </c>
    </row>
    <row r="50" spans="1:5" ht="24.75" x14ac:dyDescent="0.25">
      <c r="A50" s="8" t="s">
        <v>278</v>
      </c>
      <c r="B50" s="8" t="s">
        <v>179</v>
      </c>
      <c r="C50" s="8" t="s">
        <v>271</v>
      </c>
      <c r="D50" s="8" t="s">
        <v>3234</v>
      </c>
      <c r="E50" s="8">
        <v>1</v>
      </c>
    </row>
    <row r="51" spans="1:5" x14ac:dyDescent="0.25">
      <c r="A51" s="1" t="s">
        <v>172</v>
      </c>
      <c r="B51" s="1" t="s">
        <v>172</v>
      </c>
      <c r="C51" s="1">
        <f>SUBTOTAL(103,Elements13_4_381[Elemento])</f>
        <v>44</v>
      </c>
      <c r="D51" s="1" t="s">
        <v>172</v>
      </c>
      <c r="E51" s="1">
        <f>SUBTOTAL(109,Elements13_4_381[Totais:])</f>
        <v>44</v>
      </c>
    </row>
  </sheetData>
  <mergeCells count="3">
    <mergeCell ref="A1:E2"/>
    <mergeCell ref="A4:E4"/>
    <mergeCell ref="A5:E5"/>
  </mergeCells>
  <hyperlinks>
    <hyperlink ref="A1" location="'13.4.38'!A1" display="CAIXA SIFONADA PVC 100x140x50mm COM ANTIESPUMA REF: SINAPI (89707)" xr:uid="{00000000-0004-0000-4E00-000000000000}"/>
    <hyperlink ref="B1" location="'13.4.38'!A1" display="CAIXA SIFONADA PVC 100x140x50mm COM ANTIESPUMA REF: SINAPI (89707)" xr:uid="{00000000-0004-0000-4E00-000001000000}"/>
    <hyperlink ref="C1" location="'13.4.38'!A1" display="CAIXA SIFONADA PVC 100x140x50mm COM ANTIESPUMA REF: SINAPI (89707)" xr:uid="{00000000-0004-0000-4E00-000002000000}"/>
    <hyperlink ref="D1" location="'13.4.38'!A1" display="CAIXA SIFONADA PVC 100x140x50mm COM ANTIESPUMA REF: SINAPI (89707)" xr:uid="{00000000-0004-0000-4E00-000003000000}"/>
    <hyperlink ref="E1" location="'13.4.38'!A1" display="CAIXA SIFONADA PVC 100x140x50mm COM ANTIESPUMA REF: SINAPI (89707)" xr:uid="{00000000-0004-0000-4E00-000004000000}"/>
    <hyperlink ref="A2" location="'13.4.38'!A1" display="CAIXA SIFONADA PVC 100x140x50mm COM ANTIESPUMA REF: SINAPI (89707)" xr:uid="{00000000-0004-0000-4E00-000005000000}"/>
    <hyperlink ref="B2" location="'13.4.38'!A1" display="CAIXA SIFONADA PVC 100x140x50mm COM ANTIESPUMA REF: SINAPI (89707)" xr:uid="{00000000-0004-0000-4E00-000006000000}"/>
    <hyperlink ref="C2" location="'13.4.38'!A1" display="CAIXA SIFONADA PVC 100x140x50mm COM ANTIESPUMA REF: SINAPI (89707)" xr:uid="{00000000-0004-0000-4E00-000007000000}"/>
    <hyperlink ref="D2" location="'13.4.38'!A1" display="CAIXA SIFONADA PVC 100x140x50mm COM ANTIESPUMA REF: SINAPI (89707)" xr:uid="{00000000-0004-0000-4E00-000008000000}"/>
    <hyperlink ref="E2" location="'13.4.38'!A1" display="CAIXA SIFONADA PVC 100x140x50mm COM ANTIESPUMA REF: SINAPI (89707)" xr:uid="{00000000-0004-0000-4E00-000009000000}"/>
    <hyperlink ref="A4" location="'13.4.38'!A1" display="Peças hidrossanitárias (A)" xr:uid="{00000000-0004-0000-4E00-00000A000000}"/>
    <hyperlink ref="B4" location="'13.4.38'!A1" display="Peças hidrossanitárias (A)" xr:uid="{00000000-0004-0000-4E00-00000B000000}"/>
    <hyperlink ref="C4" location="'13.4.38'!A1" display="Peças hidrossanitárias (A)" xr:uid="{00000000-0004-0000-4E00-00000C000000}"/>
    <hyperlink ref="D4" location="'13.4.38'!A1" display="Peças hidrossanitárias (A)" xr:uid="{00000000-0004-0000-4E00-00000D000000}"/>
    <hyperlink ref="E4" location="'13.4.38'!A1" display="Peças hidrossanitárias (A)" xr:uid="{00000000-0004-0000-4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165</v>
      </c>
      <c r="B1" s="20" t="s">
        <v>165</v>
      </c>
      <c r="C1" s="20" t="s">
        <v>165</v>
      </c>
      <c r="D1" s="20" t="s">
        <v>165</v>
      </c>
      <c r="E1" s="20" t="s">
        <v>165</v>
      </c>
    </row>
    <row r="2" spans="1:5" x14ac:dyDescent="0.25">
      <c r="A2" s="20" t="s">
        <v>165</v>
      </c>
      <c r="B2" s="20" t="s">
        <v>165</v>
      </c>
      <c r="C2" s="20" t="s">
        <v>165</v>
      </c>
      <c r="D2" s="20" t="s">
        <v>165</v>
      </c>
      <c r="E2" s="20" t="s">
        <v>165</v>
      </c>
    </row>
    <row r="4" spans="1:5" x14ac:dyDescent="0.25">
      <c r="A4" s="15" t="s">
        <v>256</v>
      </c>
      <c r="B4" s="15" t="s">
        <v>256</v>
      </c>
      <c r="C4" s="15" t="s">
        <v>256</v>
      </c>
      <c r="D4" s="15" t="s">
        <v>256</v>
      </c>
      <c r="E4" s="15" t="s">
        <v>256</v>
      </c>
    </row>
    <row r="5" spans="1:5" x14ac:dyDescent="0.25">
      <c r="A5" s="21" t="s">
        <v>172</v>
      </c>
      <c r="B5" s="21" t="s">
        <v>172</v>
      </c>
      <c r="C5" s="21" t="s">
        <v>172</v>
      </c>
      <c r="D5" s="21" t="s">
        <v>172</v>
      </c>
      <c r="E5" s="21" t="s">
        <v>172</v>
      </c>
    </row>
    <row r="6" spans="1:5" x14ac:dyDescent="0.25">
      <c r="A6" s="7" t="s">
        <v>273</v>
      </c>
      <c r="B6" s="7" t="s">
        <v>274</v>
      </c>
      <c r="C6" s="7" t="s">
        <v>275</v>
      </c>
      <c r="D6" s="7" t="s">
        <v>276</v>
      </c>
      <c r="E6" s="7" t="s">
        <v>277</v>
      </c>
    </row>
    <row r="7" spans="1:5" ht="24.75" x14ac:dyDescent="0.25">
      <c r="A7" s="8" t="s">
        <v>278</v>
      </c>
      <c r="B7" s="8" t="s">
        <v>179</v>
      </c>
      <c r="C7" s="8" t="s">
        <v>272</v>
      </c>
      <c r="D7" s="8" t="s">
        <v>3235</v>
      </c>
      <c r="E7" s="8">
        <v>1</v>
      </c>
    </row>
    <row r="8" spans="1:5" ht="24.75" x14ac:dyDescent="0.25">
      <c r="A8" s="8" t="s">
        <v>278</v>
      </c>
      <c r="B8" s="8" t="s">
        <v>179</v>
      </c>
      <c r="C8" s="8" t="s">
        <v>272</v>
      </c>
      <c r="D8" s="8" t="s">
        <v>3236</v>
      </c>
      <c r="E8" s="8">
        <v>1</v>
      </c>
    </row>
    <row r="9" spans="1:5" ht="24.75" x14ac:dyDescent="0.25">
      <c r="A9" s="8" t="s">
        <v>278</v>
      </c>
      <c r="B9" s="8" t="s">
        <v>179</v>
      </c>
      <c r="C9" s="8" t="s">
        <v>272</v>
      </c>
      <c r="D9" s="8" t="s">
        <v>3237</v>
      </c>
      <c r="E9" s="8">
        <v>1</v>
      </c>
    </row>
    <row r="10" spans="1:5" ht="24.75" x14ac:dyDescent="0.25">
      <c r="A10" s="8" t="s">
        <v>278</v>
      </c>
      <c r="B10" s="8" t="s">
        <v>179</v>
      </c>
      <c r="C10" s="8" t="s">
        <v>272</v>
      </c>
      <c r="D10" s="8" t="s">
        <v>3238</v>
      </c>
      <c r="E10" s="8">
        <v>1</v>
      </c>
    </row>
    <row r="11" spans="1:5" x14ac:dyDescent="0.25">
      <c r="A11" s="1" t="s">
        <v>172</v>
      </c>
      <c r="B11" s="1" t="s">
        <v>172</v>
      </c>
      <c r="C11" s="1">
        <f>SUBTOTAL(103,Elements13_4_391[Elemento])</f>
        <v>4</v>
      </c>
      <c r="D11" s="1" t="s">
        <v>172</v>
      </c>
      <c r="E11" s="1">
        <f>SUBTOTAL(109,Elements13_4_391[Totais:])</f>
        <v>4</v>
      </c>
    </row>
  </sheetData>
  <mergeCells count="3">
    <mergeCell ref="A1:E2"/>
    <mergeCell ref="A4:E4"/>
    <mergeCell ref="A5:E5"/>
  </mergeCells>
  <hyperlinks>
    <hyperlink ref="A1" location="'13.4.39'!A1" display="CAIXA SIFONADA PVC 150x170x75mm COM ANTIESPUMA REF: SINAPI ( 89708)" xr:uid="{00000000-0004-0000-4F00-000000000000}"/>
    <hyperlink ref="B1" location="'13.4.39'!A1" display="CAIXA SIFONADA PVC 150x170x75mm COM ANTIESPUMA REF: SINAPI ( 89708)" xr:uid="{00000000-0004-0000-4F00-000001000000}"/>
    <hyperlink ref="C1" location="'13.4.39'!A1" display="CAIXA SIFONADA PVC 150x170x75mm COM ANTIESPUMA REF: SINAPI ( 89708)" xr:uid="{00000000-0004-0000-4F00-000002000000}"/>
    <hyperlink ref="D1" location="'13.4.39'!A1" display="CAIXA SIFONADA PVC 150x170x75mm COM ANTIESPUMA REF: SINAPI ( 89708)" xr:uid="{00000000-0004-0000-4F00-000003000000}"/>
    <hyperlink ref="E1" location="'13.4.39'!A1" display="CAIXA SIFONADA PVC 150x170x75mm COM ANTIESPUMA REF: SINAPI ( 89708)" xr:uid="{00000000-0004-0000-4F00-000004000000}"/>
    <hyperlink ref="A2" location="'13.4.39'!A1" display="CAIXA SIFONADA PVC 150x170x75mm COM ANTIESPUMA REF: SINAPI ( 89708)" xr:uid="{00000000-0004-0000-4F00-000005000000}"/>
    <hyperlink ref="B2" location="'13.4.39'!A1" display="CAIXA SIFONADA PVC 150x170x75mm COM ANTIESPUMA REF: SINAPI ( 89708)" xr:uid="{00000000-0004-0000-4F00-000006000000}"/>
    <hyperlink ref="C2" location="'13.4.39'!A1" display="CAIXA SIFONADA PVC 150x170x75mm COM ANTIESPUMA REF: SINAPI ( 89708)" xr:uid="{00000000-0004-0000-4F00-000007000000}"/>
    <hyperlink ref="D2" location="'13.4.39'!A1" display="CAIXA SIFONADA PVC 150x170x75mm COM ANTIESPUMA REF: SINAPI ( 89708)" xr:uid="{00000000-0004-0000-4F00-000008000000}"/>
    <hyperlink ref="E2" location="'13.4.39'!A1" display="CAIXA SIFONADA PVC 150x170x75mm COM ANTIESPUMA REF: SINAPI ( 89708)" xr:uid="{00000000-0004-0000-4F00-000009000000}"/>
    <hyperlink ref="A4" location="'13.4.39'!A1" display="Peças hidrossanitárias (A)" xr:uid="{00000000-0004-0000-4F00-00000A000000}"/>
    <hyperlink ref="B4" location="'13.4.39'!A1" display="Peças hidrossanitárias (A)" xr:uid="{00000000-0004-0000-4F00-00000B000000}"/>
    <hyperlink ref="C4" location="'13.4.39'!A1" display="Peças hidrossanitárias (A)" xr:uid="{00000000-0004-0000-4F00-00000C000000}"/>
    <hyperlink ref="D4" location="'13.4.39'!A1" display="Peças hidrossanitárias (A)" xr:uid="{00000000-0004-0000-4F00-00000D000000}"/>
    <hyperlink ref="E4" location="'13.4.39'!A1" display="Peças hidrossanitárias (A)" xr:uid="{00000000-0004-0000-4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80</vt:i4>
      </vt:variant>
    </vt:vector>
  </HeadingPairs>
  <TitlesOfParts>
    <vt:vector size="80" baseType="lpstr">
      <vt:lpstr>Orçamento</vt:lpstr>
      <vt:lpstr>13.4</vt:lpstr>
      <vt:lpstr>13.4.1</vt:lpstr>
      <vt:lpstr>13.4.2</vt:lpstr>
      <vt:lpstr>13.4.3</vt:lpstr>
      <vt:lpstr>13.4.4</vt:lpstr>
      <vt:lpstr>13.4.5</vt:lpstr>
      <vt:lpstr>13.4.6</vt:lpstr>
      <vt:lpstr>13.4.7</vt:lpstr>
      <vt:lpstr>13.4.8</vt:lpstr>
      <vt:lpstr>13.4.9</vt:lpstr>
      <vt:lpstr>13.4.10</vt:lpstr>
      <vt:lpstr>13.4.11</vt:lpstr>
      <vt:lpstr>13.4.12</vt:lpstr>
      <vt:lpstr>13.4.13</vt:lpstr>
      <vt:lpstr>13.4.14</vt:lpstr>
      <vt:lpstr>13.4.15</vt:lpstr>
      <vt:lpstr>13.4.16</vt:lpstr>
      <vt:lpstr>13.4.17</vt:lpstr>
      <vt:lpstr>13.4.18</vt:lpstr>
      <vt:lpstr>13.4.19</vt:lpstr>
      <vt:lpstr>13.4.20</vt:lpstr>
      <vt:lpstr>13.4.21</vt:lpstr>
      <vt:lpstr>13.4.22</vt:lpstr>
      <vt:lpstr>13.4.23</vt:lpstr>
      <vt:lpstr>13.4.24</vt:lpstr>
      <vt:lpstr>13.4.25</vt:lpstr>
      <vt:lpstr>13.4.26</vt:lpstr>
      <vt:lpstr>13.4.27</vt:lpstr>
      <vt:lpstr>13.4.28</vt:lpstr>
      <vt:lpstr>13.4.29</vt:lpstr>
      <vt:lpstr>13.4.30</vt:lpstr>
      <vt:lpstr>13.4.31</vt:lpstr>
      <vt:lpstr>13.4.32</vt:lpstr>
      <vt:lpstr>13.4.33</vt:lpstr>
      <vt:lpstr>13.4.34</vt:lpstr>
      <vt:lpstr>13.4.35</vt:lpstr>
      <vt:lpstr>13.4.36</vt:lpstr>
      <vt:lpstr>13.4.37</vt:lpstr>
      <vt:lpstr>13.4.38</vt:lpstr>
      <vt:lpstr>13.4.39</vt:lpstr>
      <vt:lpstr>13.4.1E</vt:lpstr>
      <vt:lpstr>13.4.2E</vt:lpstr>
      <vt:lpstr>13.4.3E</vt:lpstr>
      <vt:lpstr>13.4.4E</vt:lpstr>
      <vt:lpstr>13.4.5E</vt:lpstr>
      <vt:lpstr>13.4.6E</vt:lpstr>
      <vt:lpstr>13.4.7E</vt:lpstr>
      <vt:lpstr>13.4.8E</vt:lpstr>
      <vt:lpstr>13.4.9E</vt:lpstr>
      <vt:lpstr>13.4.10E</vt:lpstr>
      <vt:lpstr>13.4.11E</vt:lpstr>
      <vt:lpstr>13.4.12E</vt:lpstr>
      <vt:lpstr>13.4.13E</vt:lpstr>
      <vt:lpstr>13.4.14E</vt:lpstr>
      <vt:lpstr>13.4.15E</vt:lpstr>
      <vt:lpstr>13.4.16E</vt:lpstr>
      <vt:lpstr>13.4.17E</vt:lpstr>
      <vt:lpstr>13.4.18E</vt:lpstr>
      <vt:lpstr>13.4.19E</vt:lpstr>
      <vt:lpstr>13.4.20E</vt:lpstr>
      <vt:lpstr>13.4.21E</vt:lpstr>
      <vt:lpstr>13.4.22E</vt:lpstr>
      <vt:lpstr>13.4.23E</vt:lpstr>
      <vt:lpstr>13.4.24E</vt:lpstr>
      <vt:lpstr>13.4.25E</vt:lpstr>
      <vt:lpstr>13.4.26E</vt:lpstr>
      <vt:lpstr>13.4.27E</vt:lpstr>
      <vt:lpstr>13.4.28E</vt:lpstr>
      <vt:lpstr>13.4.29E</vt:lpstr>
      <vt:lpstr>13.4.30E</vt:lpstr>
      <vt:lpstr>13.4.31E</vt:lpstr>
      <vt:lpstr>13.4.32E</vt:lpstr>
      <vt:lpstr>13.4.33E</vt:lpstr>
      <vt:lpstr>13.4.34E</vt:lpstr>
      <vt:lpstr>13.4.35E</vt:lpstr>
      <vt:lpstr>13.4.36E</vt:lpstr>
      <vt:lpstr>13.4.37E</vt:lpstr>
      <vt:lpstr>13.4.38E</vt:lpstr>
      <vt:lpstr>13.4.39E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2026-02-10T15:00:15Z</dcterms:modified>
</cp:coreProperties>
</file>